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cts\16970-2520-001\hh\hydraulics\Halff_RunningWaterDraw_Rev1\Hydraulics Data Capture\Hydraulic Models\1205000505\Supplemental_Data\Validation\"/>
    </mc:Choice>
  </mc:AlternateContent>
  <xr:revisionPtr revIDLastSave="0" documentId="13_ncr:1_{1E4B650E-BCDA-44F1-960A-65CB90A900AC}" xr6:coauthVersionLast="47" xr6:coauthVersionMax="47" xr10:uidLastSave="{00000000-0000-0000-0000-000000000000}"/>
  <bookViews>
    <workbookView xWindow="28680" yWindow="-120" windowWidth="29040" windowHeight="15840" activeTab="4" xr2:uid="{D55C1BA8-E527-4E32-9CD4-C4403D53CD66}"/>
  </bookViews>
  <sheets>
    <sheet name="Regression_HUC01" sheetId="3" r:id="rId1"/>
    <sheet name="Regression_HUC02" sheetId="4" r:id="rId2"/>
    <sheet name="Regression_HUC03" sheetId="5" r:id="rId3"/>
    <sheet name="Regression_HUC04" sheetId="9" r:id="rId4"/>
    <sheet name="Regression_HUC05" sheetId="8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9" l="1"/>
  <c r="L23" i="9" s="1"/>
  <c r="K24" i="9"/>
  <c r="L24" i="9" s="1"/>
  <c r="K25" i="9"/>
  <c r="L25" i="9" s="1"/>
  <c r="K26" i="9"/>
  <c r="L26" i="9" s="1"/>
  <c r="K27" i="9"/>
  <c r="L27" i="9" s="1"/>
  <c r="D26" i="9"/>
  <c r="E26" i="9" s="1"/>
  <c r="K11" i="9"/>
  <c r="L11" i="9" s="1"/>
  <c r="D9" i="9"/>
  <c r="E9" i="9" s="1"/>
  <c r="D26" i="8"/>
  <c r="E26" i="8" s="1"/>
  <c r="K12" i="8"/>
  <c r="L12" i="8" s="1"/>
  <c r="D13" i="8"/>
  <c r="E13" i="8" s="1"/>
  <c r="D24" i="9" l="1"/>
  <c r="E24" i="9" s="1"/>
  <c r="D23" i="9"/>
  <c r="E23" i="9" s="1"/>
  <c r="D25" i="9"/>
  <c r="E25" i="9" s="1"/>
  <c r="D27" i="9"/>
  <c r="E27" i="9" s="1"/>
  <c r="K9" i="9"/>
  <c r="L9" i="9" s="1"/>
  <c r="K12" i="9"/>
  <c r="L12" i="9" s="1"/>
  <c r="K13" i="9"/>
  <c r="L13" i="9" s="1"/>
  <c r="K10" i="9"/>
  <c r="L10" i="9" s="1"/>
  <c r="D10" i="9"/>
  <c r="E10" i="9" s="1"/>
  <c r="D11" i="9"/>
  <c r="E11" i="9" s="1"/>
  <c r="D12" i="9"/>
  <c r="E12" i="9" s="1"/>
  <c r="D13" i="9"/>
  <c r="E13" i="9" s="1"/>
  <c r="D24" i="8"/>
  <c r="E24" i="8" s="1"/>
  <c r="D25" i="8"/>
  <c r="E25" i="8" s="1"/>
  <c r="D27" i="8"/>
  <c r="E27" i="8" s="1"/>
  <c r="D23" i="8"/>
  <c r="E23" i="8" s="1"/>
  <c r="K10" i="8"/>
  <c r="L10" i="8" s="1"/>
  <c r="K13" i="8"/>
  <c r="L13" i="8" s="1"/>
  <c r="K11" i="8"/>
  <c r="L11" i="8" s="1"/>
  <c r="K9" i="8"/>
  <c r="L9" i="8" s="1"/>
  <c r="D9" i="8"/>
  <c r="E9" i="8" s="1"/>
  <c r="D10" i="8"/>
  <c r="E10" i="8" s="1"/>
  <c r="D12" i="8"/>
  <c r="E12" i="8" s="1"/>
  <c r="D11" i="8"/>
  <c r="E11" i="8" s="1"/>
  <c r="D10" i="5"/>
  <c r="E10" i="5" s="1"/>
  <c r="K13" i="5"/>
  <c r="L13" i="5" s="1"/>
  <c r="K12" i="5"/>
  <c r="L12" i="5" s="1"/>
  <c r="K11" i="5"/>
  <c r="L11" i="5" s="1"/>
  <c r="K10" i="5"/>
  <c r="L10" i="5" s="1"/>
  <c r="K9" i="5"/>
  <c r="L9" i="5" s="1"/>
  <c r="D12" i="4"/>
  <c r="E12" i="4" s="1"/>
  <c r="I2" i="3"/>
  <c r="K10" i="3" s="1"/>
  <c r="B16" i="3"/>
  <c r="D23" i="3" s="1"/>
  <c r="E23" i="3" s="1"/>
  <c r="B2" i="3"/>
  <c r="D12" i="3" s="1"/>
  <c r="E12" i="3" s="1"/>
  <c r="D25" i="4"/>
  <c r="E25" i="4" s="1"/>
  <c r="K13" i="4"/>
  <c r="L13" i="4" s="1"/>
  <c r="D24" i="3"/>
  <c r="E24" i="3" s="1"/>
  <c r="K13" i="3"/>
  <c r="L13" i="3" s="1"/>
  <c r="D25" i="3"/>
  <c r="E25" i="3" s="1"/>
  <c r="D27" i="3" l="1"/>
  <c r="E27" i="3" s="1"/>
  <c r="D13" i="3"/>
  <c r="E13" i="3" s="1"/>
  <c r="D11" i="3"/>
  <c r="E11" i="3" s="1"/>
  <c r="D9" i="3"/>
  <c r="E9" i="3" s="1"/>
  <c r="D10" i="3"/>
  <c r="E10" i="3" s="1"/>
  <c r="D12" i="5"/>
  <c r="E12" i="5" s="1"/>
  <c r="D13" i="5"/>
  <c r="E13" i="5" s="1"/>
  <c r="D11" i="5"/>
  <c r="E11" i="5" s="1"/>
  <c r="D9" i="5"/>
  <c r="E9" i="5" s="1"/>
  <c r="D23" i="4"/>
  <c r="E23" i="4" s="1"/>
  <c r="D9" i="4"/>
  <c r="E9" i="4" s="1"/>
  <c r="D26" i="4"/>
  <c r="E26" i="4" s="1"/>
  <c r="K12" i="4"/>
  <c r="L12" i="4" s="1"/>
  <c r="D10" i="4"/>
  <c r="E10" i="4" s="1"/>
  <c r="D13" i="4"/>
  <c r="E13" i="4" s="1"/>
  <c r="D11" i="4"/>
  <c r="E11" i="4" s="1"/>
  <c r="K9" i="4"/>
  <c r="L9" i="4" s="1"/>
  <c r="D27" i="4"/>
  <c r="E27" i="4" s="1"/>
  <c r="K11" i="4"/>
  <c r="L11" i="4" s="1"/>
  <c r="D24" i="4"/>
  <c r="E24" i="4" s="1"/>
  <c r="K10" i="4"/>
  <c r="L10" i="4" s="1"/>
  <c r="K9" i="3"/>
  <c r="L9" i="3" s="1"/>
  <c r="L10" i="3"/>
  <c r="K11" i="3"/>
  <c r="L11" i="3" s="1"/>
  <c r="K12" i="3"/>
  <c r="L12" i="3" s="1"/>
  <c r="D26" i="3"/>
  <c r="E26" i="3" s="1"/>
</calcChain>
</file>

<file path=xl/sharedStrings.xml><?xml version="1.0" encoding="utf-8"?>
<sst xmlns="http://schemas.openxmlformats.org/spreadsheetml/2006/main" count="240" uniqueCount="33">
  <si>
    <t>Frequency</t>
  </si>
  <si>
    <t>Event Name</t>
  </si>
  <si>
    <t>Compare Hydraulic Routing/Regression</t>
  </si>
  <si>
    <t>10yr</t>
  </si>
  <si>
    <t>25yr</t>
  </si>
  <si>
    <t>50yr</t>
  </si>
  <si>
    <t>100yr</t>
  </si>
  <si>
    <t>500yr</t>
  </si>
  <si>
    <t>OmegaEM</t>
  </si>
  <si>
    <t>Average Annual Rainfall (in)</t>
  </si>
  <si>
    <t>Drainage Area (sq. mi.)</t>
  </si>
  <si>
    <t>Slope</t>
  </si>
  <si>
    <t>HUC01_01</t>
  </si>
  <si>
    <t>HEC-RAS Hydraulic Routing Flow</t>
  </si>
  <si>
    <t>Texas Regression Output (cfs)</t>
  </si>
  <si>
    <t>HUC01_02</t>
  </si>
  <si>
    <t>HUC02_01</t>
  </si>
  <si>
    <t>HUC02_02</t>
  </si>
  <si>
    <t>HUC03_01</t>
  </si>
  <si>
    <t>HUC01_03</t>
  </si>
  <si>
    <t>HUC03_02</t>
  </si>
  <si>
    <t>HUC05_01</t>
  </si>
  <si>
    <t>HUC05_gage</t>
  </si>
  <si>
    <t>HUC05_02</t>
  </si>
  <si>
    <t>HUC04_01</t>
  </si>
  <si>
    <t>HUC04_02</t>
  </si>
  <si>
    <t>HUC04_04</t>
  </si>
  <si>
    <t>HUC04_03</t>
  </si>
  <si>
    <t>HUC02_03</t>
  </si>
  <si>
    <t>Location #3</t>
  </si>
  <si>
    <t>Location #2</t>
  </si>
  <si>
    <t>Location #1</t>
  </si>
  <si>
    <t>Location #4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</si>
</sst>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164" fontId="0" fillId="0" borderId="7" xfId="1" applyNumberFormat="1" applyFont="1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9" fontId="0" fillId="0" borderId="9" xfId="2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1" applyNumberFormat="1" applyFont="1" applyBorder="1"/>
    <xf numFmtId="9" fontId="0" fillId="0" borderId="3" xfId="2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9" fontId="0" fillId="0" borderId="0" xfId="2" applyFont="1" applyBorder="1" applyAlignment="1">
      <alignment horizontal="center"/>
    </xf>
    <xf numFmtId="165" fontId="0" fillId="0" borderId="0" xfId="2" applyNumberFormat="1" applyFont="1" applyBorder="1" applyAlignment="1">
      <alignment horizontal="center"/>
    </xf>
    <xf numFmtId="165" fontId="0" fillId="0" borderId="0" xfId="2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4" fontId="0" fillId="0" borderId="0" xfId="1" applyNumberFormat="1" applyFont="1" applyBorder="1"/>
    <xf numFmtId="164" fontId="0" fillId="0" borderId="7" xfId="1" applyNumberFormat="1" applyFont="1" applyFill="1" applyBorder="1"/>
    <xf numFmtId="0" fontId="0" fillId="2" borderId="5" xfId="0" applyFill="1" applyBorder="1" applyAlignment="1">
      <alignment horizontal="center"/>
    </xf>
    <xf numFmtId="0" fontId="0" fillId="0" borderId="5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C19DC-798D-4FD0-92F7-57B32C83F224}">
  <dimension ref="A1:L28"/>
  <sheetViews>
    <sheetView workbookViewId="0">
      <selection activeCell="C24" sqref="C24"/>
    </sheetView>
  </sheetViews>
  <sheetFormatPr defaultRowHeight="15" x14ac:dyDescent="0.25"/>
  <cols>
    <col min="1" max="1" width="21.5703125" style="2" bestFit="1" customWidth="1"/>
    <col min="2" max="2" width="9.140625" style="2"/>
    <col min="3" max="3" width="17.7109375" style="2" customWidth="1"/>
    <col min="4" max="4" width="16.85546875" style="2" customWidth="1"/>
    <col min="5" max="6" width="18.140625" style="2" customWidth="1"/>
    <col min="7" max="7" width="9.140625" style="2"/>
    <col min="8" max="8" width="21.5703125" style="2" customWidth="1"/>
    <col min="9" max="9" width="11.28515625" style="2" customWidth="1"/>
    <col min="10" max="10" width="20.42578125" style="2" customWidth="1"/>
    <col min="11" max="11" width="18" style="2" customWidth="1"/>
    <col min="12" max="12" width="21.42578125" style="2" customWidth="1"/>
    <col min="13" max="16384" width="9.140625" style="2"/>
  </cols>
  <sheetData>
    <row r="1" spans="1:12" x14ac:dyDescent="0.25">
      <c r="A1" s="2" t="s">
        <v>30</v>
      </c>
      <c r="H1" s="2" t="s">
        <v>30</v>
      </c>
      <c r="I1" s="21"/>
    </row>
    <row r="2" spans="1:12" x14ac:dyDescent="0.25">
      <c r="A2" s="22" t="s">
        <v>8</v>
      </c>
      <c r="B2" s="25">
        <f>-((54.75167*0.141)+(24.090341*0.207))/(54.75167+24.090341)</f>
        <v>-0.16116643773837783</v>
      </c>
      <c r="H2" s="22" t="s">
        <v>8</v>
      </c>
      <c r="I2" s="25">
        <f>-((26.260925*0.141)+(272.851034*0.207))/(26.260925+272.851034)</f>
        <v>-0.20120544382178981</v>
      </c>
    </row>
    <row r="3" spans="1:12" ht="30" x14ac:dyDescent="0.25">
      <c r="A3" s="22" t="s">
        <v>9</v>
      </c>
      <c r="B3" s="3">
        <v>18</v>
      </c>
      <c r="H3" s="22" t="s">
        <v>9</v>
      </c>
      <c r="I3" s="3">
        <v>18.054569920472993</v>
      </c>
    </row>
    <row r="4" spans="1:12" x14ac:dyDescent="0.25">
      <c r="A4" s="21" t="s">
        <v>10</v>
      </c>
      <c r="B4" s="2">
        <v>78.842012999999994</v>
      </c>
      <c r="H4" s="21" t="s">
        <v>10</v>
      </c>
      <c r="I4" s="2">
        <v>299.11195900000001</v>
      </c>
    </row>
    <row r="5" spans="1:12" x14ac:dyDescent="0.25">
      <c r="A5" s="21" t="s">
        <v>11</v>
      </c>
      <c r="B5" s="2">
        <v>3.1150000000000001E-3</v>
      </c>
      <c r="H5" s="21" t="s">
        <v>11</v>
      </c>
      <c r="I5" s="2">
        <v>1.91E-3</v>
      </c>
    </row>
    <row r="6" spans="1:12" ht="15.75" thickBot="1" x14ac:dyDescent="0.3"/>
    <row r="7" spans="1:12" x14ac:dyDescent="0.25">
      <c r="A7" s="5"/>
      <c r="B7" s="6"/>
      <c r="C7" s="26" t="s">
        <v>12</v>
      </c>
      <c r="D7" s="6"/>
      <c r="E7" s="7"/>
      <c r="F7" s="1"/>
      <c r="H7" s="5"/>
      <c r="I7" s="6"/>
      <c r="J7" s="32" t="s">
        <v>15</v>
      </c>
      <c r="K7" s="6"/>
      <c r="L7" s="7"/>
    </row>
    <row r="8" spans="1:12" ht="45" x14ac:dyDescent="0.25">
      <c r="A8" s="18" t="s">
        <v>0</v>
      </c>
      <c r="B8" s="9" t="s">
        <v>1</v>
      </c>
      <c r="C8" s="9" t="s">
        <v>13</v>
      </c>
      <c r="D8" s="9" t="s">
        <v>14</v>
      </c>
      <c r="E8" s="12" t="s">
        <v>2</v>
      </c>
      <c r="F8" s="22"/>
      <c r="H8" s="18" t="s">
        <v>0</v>
      </c>
      <c r="I8" s="9" t="s">
        <v>1</v>
      </c>
      <c r="J8" s="9" t="s">
        <v>13</v>
      </c>
      <c r="K8" s="9" t="s">
        <v>14</v>
      </c>
      <c r="L8" s="12" t="s">
        <v>2</v>
      </c>
    </row>
    <row r="9" spans="1:12" x14ac:dyDescent="0.25">
      <c r="A9" s="20">
        <v>10</v>
      </c>
      <c r="B9" s="19" t="s">
        <v>3</v>
      </c>
      <c r="C9" s="10">
        <v>757.36</v>
      </c>
      <c r="D9" s="10">
        <f>(B3^1.203)*(B5^0.403)*10^((0.918*B2)+13.62-(11.97*B4^-0.0289))</f>
        <v>2638.692323853074</v>
      </c>
      <c r="E9" s="13">
        <f>C9/D9</f>
        <v>0.28702095850799575</v>
      </c>
      <c r="F9" s="24"/>
      <c r="H9" s="20">
        <v>10</v>
      </c>
      <c r="I9" s="19" t="s">
        <v>3</v>
      </c>
      <c r="J9" s="10">
        <v>4343</v>
      </c>
      <c r="K9" s="10">
        <f>(I3^1.203)*(I5^0.403)*10^((0.918*I2)+13.62-(11.97*I4^-0.0289))</f>
        <v>5005.3661283677939</v>
      </c>
      <c r="L9" s="13">
        <f>J9/K9</f>
        <v>0.86766879557244581</v>
      </c>
    </row>
    <row r="10" spans="1:12" x14ac:dyDescent="0.25">
      <c r="A10" s="11">
        <v>4</v>
      </c>
      <c r="B10" s="8" t="s">
        <v>4</v>
      </c>
      <c r="C10" s="10">
        <v>1281.8</v>
      </c>
      <c r="D10" s="10">
        <f>(B3^1.14)*(B5^0.446)*10^((0.945*B2)+11.79-(9.819*B4^-0.0374))</f>
        <v>4088.0040490940687</v>
      </c>
      <c r="E10" s="13">
        <f>C10/D10</f>
        <v>0.31355154853235923</v>
      </c>
      <c r="F10" s="24"/>
      <c r="H10" s="11">
        <v>4</v>
      </c>
      <c r="I10" s="8" t="s">
        <v>4</v>
      </c>
      <c r="J10" s="10">
        <v>6899.5</v>
      </c>
      <c r="K10" s="10">
        <f>(I3^1.14)*(I5^0.446)*10^((0.945*I2)+11.79-(9.819*I4^-0.0374))</f>
        <v>7693.0206813256964</v>
      </c>
      <c r="L10" s="13">
        <f>J10/K10</f>
        <v>0.89685187208037598</v>
      </c>
    </row>
    <row r="11" spans="1:12" x14ac:dyDescent="0.25">
      <c r="A11" s="11">
        <v>2</v>
      </c>
      <c r="B11" s="8" t="s">
        <v>5</v>
      </c>
      <c r="C11" s="10">
        <v>1796</v>
      </c>
      <c r="D11" s="10">
        <f>(B3^1.105)*(B5^0.476 )*10^((0.961*B2)+11.17-(8.997*B4^-0.0424 ))</f>
        <v>5407.2894838171896</v>
      </c>
      <c r="E11" s="13">
        <f>C11/D11</f>
        <v>0.33214422963206003</v>
      </c>
      <c r="F11" s="24"/>
      <c r="H11" s="11">
        <v>2</v>
      </c>
      <c r="I11" s="8" t="s">
        <v>5</v>
      </c>
      <c r="J11" s="10">
        <v>9406.7000000000007</v>
      </c>
      <c r="K11" s="10">
        <f>(I3^1.105)*(I5^0.476 )*10^((0.961*I2)+11.17-(8.997*I4^-0.0424 ))</f>
        <v>10133.892227835489</v>
      </c>
      <c r="L11" s="13">
        <f>J11/K11</f>
        <v>0.92824156686430337</v>
      </c>
    </row>
    <row r="12" spans="1:12" x14ac:dyDescent="0.25">
      <c r="A12" s="11">
        <v>1</v>
      </c>
      <c r="B12" s="8" t="s">
        <v>6</v>
      </c>
      <c r="C12" s="10">
        <v>2468.1</v>
      </c>
      <c r="D12" s="10">
        <f>(B3^1.071)*(B5^0.507)*10^((0.969*B2)+10.82-(8.448 *B4^-0.0467 ))</f>
        <v>7048.6551005168758</v>
      </c>
      <c r="E12" s="13">
        <f>C12/D12</f>
        <v>0.35015190342041491</v>
      </c>
      <c r="F12" s="24"/>
      <c r="H12" s="11">
        <v>1</v>
      </c>
      <c r="I12" s="8" t="s">
        <v>6</v>
      </c>
      <c r="J12" s="10">
        <v>12716</v>
      </c>
      <c r="K12" s="10">
        <f>(I3^1.071)*(I5^0.507)*10^((0.969*I2)+10.82-(8.448 *I4^-0.0467 ))</f>
        <v>13149.835340652829</v>
      </c>
      <c r="L12" s="13">
        <f>J12/K12</f>
        <v>0.96700830623242684</v>
      </c>
    </row>
    <row r="13" spans="1:12" ht="15.75" thickBot="1" x14ac:dyDescent="0.3">
      <c r="A13" s="14">
        <v>0.2</v>
      </c>
      <c r="B13" s="15" t="s">
        <v>7</v>
      </c>
      <c r="C13" s="16">
        <v>4931.3</v>
      </c>
      <c r="D13" s="16">
        <f>(B3^0.988)*(B5^0.569)*10^((0.976*B2)+10.4-(7.605*B4^-0.0554))</f>
        <v>12192.044287881648</v>
      </c>
      <c r="E13" s="17">
        <f>C13/D13</f>
        <v>0.40446867510984141</v>
      </c>
      <c r="F13" s="24"/>
      <c r="H13" s="14">
        <v>0.2</v>
      </c>
      <c r="I13" s="15" t="s">
        <v>7</v>
      </c>
      <c r="J13" s="16">
        <v>24009</v>
      </c>
      <c r="K13" s="16">
        <f>(I3^0.988)*(I5^0.569)*10^((0.976*I2)+10.4-(7.605*I4^-0.0554))</f>
        <v>22520.282141622232</v>
      </c>
      <c r="L13" s="17">
        <f>J13/K13</f>
        <v>1.0661056486333402</v>
      </c>
    </row>
    <row r="14" spans="1:12" x14ac:dyDescent="0.25">
      <c r="A14" s="4"/>
    </row>
    <row r="15" spans="1:12" x14ac:dyDescent="0.25">
      <c r="A15" s="4" t="s">
        <v>29</v>
      </c>
    </row>
    <row r="16" spans="1:12" x14ac:dyDescent="0.25">
      <c r="A16" s="22" t="s">
        <v>8</v>
      </c>
      <c r="B16" s="25">
        <f>-((112.167845*0.141)+(296.941347*0.207))/(112.167845+296.941347)</f>
        <v>-0.18890439639400719</v>
      </c>
      <c r="G16" s="1"/>
      <c r="H16" s="22"/>
      <c r="I16" s="1"/>
      <c r="J16" s="1"/>
      <c r="K16" s="1"/>
      <c r="L16" s="1"/>
    </row>
    <row r="17" spans="1:12" ht="30" x14ac:dyDescent="0.25">
      <c r="A17" s="22" t="s">
        <v>9</v>
      </c>
      <c r="B17" s="3">
        <v>18.135291406532943</v>
      </c>
      <c r="G17" s="1"/>
      <c r="H17" s="22"/>
      <c r="I17" s="1"/>
      <c r="J17" s="1"/>
      <c r="K17" s="1"/>
      <c r="L17" s="1"/>
    </row>
    <row r="18" spans="1:12" x14ac:dyDescent="0.25">
      <c r="A18" s="21" t="s">
        <v>10</v>
      </c>
      <c r="B18" s="2">
        <v>409.10919200000001</v>
      </c>
      <c r="G18" s="1"/>
      <c r="H18" s="27"/>
      <c r="I18" s="1"/>
      <c r="J18" s="1"/>
      <c r="K18" s="1"/>
      <c r="L18" s="1"/>
    </row>
    <row r="19" spans="1:12" x14ac:dyDescent="0.25">
      <c r="A19" s="21" t="s">
        <v>11</v>
      </c>
      <c r="B19" s="2">
        <v>1.825E-3</v>
      </c>
      <c r="G19" s="1"/>
      <c r="H19" s="27"/>
      <c r="I19" s="1"/>
      <c r="J19" s="1"/>
      <c r="K19" s="1"/>
      <c r="L19" s="1"/>
    </row>
    <row r="20" spans="1:12" ht="15.75" thickBot="1" x14ac:dyDescent="0.3">
      <c r="C20" s="4"/>
      <c r="G20" s="1"/>
      <c r="H20" s="1"/>
      <c r="I20" s="1"/>
      <c r="J20" s="1"/>
      <c r="K20" s="1"/>
      <c r="L20" s="1"/>
    </row>
    <row r="21" spans="1:12" x14ac:dyDescent="0.25">
      <c r="A21" s="5"/>
      <c r="B21" s="6"/>
      <c r="C21" s="32" t="s">
        <v>19</v>
      </c>
      <c r="D21" s="6"/>
      <c r="E21" s="7"/>
      <c r="F21" s="1"/>
      <c r="G21" s="1"/>
      <c r="H21" s="1"/>
      <c r="I21" s="1"/>
      <c r="J21" s="1"/>
      <c r="K21" s="1"/>
      <c r="L21" s="1"/>
    </row>
    <row r="22" spans="1:12" ht="45" x14ac:dyDescent="0.25">
      <c r="A22" s="18" t="s">
        <v>0</v>
      </c>
      <c r="B22" s="9" t="s">
        <v>1</v>
      </c>
      <c r="C22" s="9" t="s">
        <v>13</v>
      </c>
      <c r="D22" s="9" t="s">
        <v>14</v>
      </c>
      <c r="E22" s="12" t="s">
        <v>2</v>
      </c>
      <c r="F22" s="22"/>
      <c r="G22" s="1"/>
      <c r="H22" s="22"/>
      <c r="I22" s="22"/>
      <c r="J22" s="22"/>
      <c r="K22" s="22"/>
      <c r="L22" s="22"/>
    </row>
    <row r="23" spans="1:12" x14ac:dyDescent="0.25">
      <c r="A23" s="20">
        <v>10</v>
      </c>
      <c r="B23" s="19" t="s">
        <v>3</v>
      </c>
      <c r="C23" s="10">
        <v>4715</v>
      </c>
      <c r="D23" s="10">
        <f>(B17^1.203)*(B19^0.403)*10^((0.918*B16)+13.62-(11.97*B18^-0.0289))</f>
        <v>6259.72211813986</v>
      </c>
      <c r="E23" s="13">
        <f>C23/D23</f>
        <v>0.75322832403958373</v>
      </c>
      <c r="F23" s="23"/>
      <c r="G23" s="1"/>
      <c r="H23" s="28"/>
      <c r="I23" s="28"/>
      <c r="J23" s="29"/>
      <c r="K23" s="29"/>
      <c r="L23" s="23"/>
    </row>
    <row r="24" spans="1:12" x14ac:dyDescent="0.25">
      <c r="A24" s="11">
        <v>4</v>
      </c>
      <c r="B24" s="8" t="s">
        <v>4</v>
      </c>
      <c r="C24" s="10">
        <v>7534.6</v>
      </c>
      <c r="D24" s="10">
        <f>(B17^1.14)*(B19^0.446)*10^((0.945*B16)+11.79-(9.819*B18^-0.0374))</f>
        <v>9627.0118928930715</v>
      </c>
      <c r="E24" s="13">
        <f>C24/D24</f>
        <v>0.7826519883664268</v>
      </c>
      <c r="F24" s="23"/>
      <c r="G24" s="1"/>
      <c r="H24" s="28"/>
      <c r="I24" s="28"/>
      <c r="J24" s="29"/>
      <c r="K24" s="29"/>
      <c r="L24" s="23"/>
    </row>
    <row r="25" spans="1:12" x14ac:dyDescent="0.25">
      <c r="A25" s="11">
        <v>2</v>
      </c>
      <c r="B25" s="8" t="s">
        <v>5</v>
      </c>
      <c r="C25" s="10">
        <v>10224</v>
      </c>
      <c r="D25" s="10">
        <f>(B17^1.105)*(B19^0.476 )*10^((0.961*B16)+11.17-(8.997*B18^-0.0424 ))</f>
        <v>12691.705017100119</v>
      </c>
      <c r="E25" s="13">
        <f>C25/D25</f>
        <v>0.80556552379879087</v>
      </c>
      <c r="F25" s="23"/>
      <c r="G25" s="1"/>
      <c r="H25" s="28"/>
      <c r="I25" s="28"/>
      <c r="J25" s="29"/>
      <c r="K25" s="29"/>
      <c r="L25" s="23"/>
    </row>
    <row r="26" spans="1:12" x14ac:dyDescent="0.25">
      <c r="A26" s="11">
        <v>1</v>
      </c>
      <c r="B26" s="8" t="s">
        <v>6</v>
      </c>
      <c r="C26" s="10">
        <v>13693</v>
      </c>
      <c r="D26" s="10">
        <f>(B17^1.071)*(B19^0.507)*10^((0.969*B16)+10.82-(8.448 *B18^-0.0467 ))</f>
        <v>16476.857296231796</v>
      </c>
      <c r="E26" s="13">
        <f>C26/D26</f>
        <v>0.83104440087197606</v>
      </c>
      <c r="F26" s="23"/>
      <c r="G26" s="1"/>
      <c r="H26" s="28"/>
      <c r="I26" s="28"/>
      <c r="J26" s="29"/>
      <c r="K26" s="29"/>
      <c r="L26" s="23"/>
    </row>
    <row r="27" spans="1:12" ht="15.75" thickBot="1" x14ac:dyDescent="0.3">
      <c r="A27" s="14">
        <v>0.2</v>
      </c>
      <c r="B27" s="15" t="s">
        <v>7</v>
      </c>
      <c r="C27" s="16">
        <v>25634</v>
      </c>
      <c r="D27" s="16">
        <f>(B17^0.988)*(B19^0.569)*10^((0.976*B16)+10.4-(7.605*B18^-0.0554))</f>
        <v>28224.386483981714</v>
      </c>
      <c r="E27" s="17">
        <f>C27/D27</f>
        <v>0.90822169029424804</v>
      </c>
      <c r="F27" s="23"/>
      <c r="G27" s="1"/>
      <c r="H27" s="28"/>
      <c r="I27" s="28"/>
      <c r="J27" s="29"/>
      <c r="K27" s="29"/>
      <c r="L27" s="23"/>
    </row>
    <row r="28" spans="1:12" x14ac:dyDescent="0.25">
      <c r="G28" s="1"/>
      <c r="H28" s="1"/>
      <c r="I28" s="1"/>
      <c r="J28" s="1"/>
      <c r="K28" s="1"/>
      <c r="L28" s="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5E163-BA04-4E9E-B5A6-D298B9CA55EF}">
  <dimension ref="A1:L28"/>
  <sheetViews>
    <sheetView workbookViewId="0">
      <selection activeCell="C24" sqref="C24"/>
    </sheetView>
  </sheetViews>
  <sheetFormatPr defaultRowHeight="15" x14ac:dyDescent="0.25"/>
  <cols>
    <col min="1" max="1" width="21.5703125" style="2" bestFit="1" customWidth="1"/>
    <col min="2" max="2" width="9.140625" style="2"/>
    <col min="3" max="3" width="17.7109375" style="2" customWidth="1"/>
    <col min="4" max="4" width="16.85546875" style="2" customWidth="1"/>
    <col min="5" max="6" width="18.140625" style="2" customWidth="1"/>
    <col min="7" max="7" width="9.140625" style="2"/>
    <col min="8" max="8" width="21.5703125" style="2" customWidth="1"/>
    <col min="9" max="9" width="11.28515625" style="2" customWidth="1"/>
    <col min="10" max="10" width="20.42578125" style="2" customWidth="1"/>
    <col min="11" max="11" width="18" style="2" customWidth="1"/>
    <col min="12" max="12" width="21.42578125" style="2" customWidth="1"/>
    <col min="13" max="16384" width="9.140625" style="2"/>
  </cols>
  <sheetData>
    <row r="1" spans="1:12" x14ac:dyDescent="0.25">
      <c r="A1" s="2" t="s">
        <v>31</v>
      </c>
      <c r="H1" s="2" t="s">
        <v>30</v>
      </c>
      <c r="I1" s="21"/>
    </row>
    <row r="2" spans="1:12" x14ac:dyDescent="0.25">
      <c r="A2" s="22" t="s">
        <v>8</v>
      </c>
      <c r="B2" s="25">
        <v>-0.17886338532462442</v>
      </c>
      <c r="H2" s="22" t="s">
        <v>8</v>
      </c>
      <c r="I2" s="25">
        <v>-0.17357374931353206</v>
      </c>
    </row>
    <row r="3" spans="1:12" ht="30" x14ac:dyDescent="0.25">
      <c r="A3" s="22" t="s">
        <v>9</v>
      </c>
      <c r="B3" s="3">
        <v>18.222955590595522</v>
      </c>
      <c r="H3" s="22" t="s">
        <v>9</v>
      </c>
      <c r="I3" s="3">
        <v>18.331511180930352</v>
      </c>
    </row>
    <row r="4" spans="1:12" x14ac:dyDescent="0.25">
      <c r="A4" s="21" t="s">
        <v>10</v>
      </c>
      <c r="B4" s="3">
        <v>517.10923300000002</v>
      </c>
      <c r="H4" s="21" t="s">
        <v>10</v>
      </c>
      <c r="I4" s="2">
        <v>601.08236099999999</v>
      </c>
    </row>
    <row r="5" spans="1:12" x14ac:dyDescent="0.25">
      <c r="A5" s="21" t="s">
        <v>11</v>
      </c>
      <c r="B5" s="2">
        <v>1.766E-3</v>
      </c>
      <c r="H5" s="21" t="s">
        <v>11</v>
      </c>
      <c r="I5" s="2">
        <v>1.691E-3</v>
      </c>
    </row>
    <row r="6" spans="1:12" ht="15.75" thickBot="1" x14ac:dyDescent="0.3"/>
    <row r="7" spans="1:12" x14ac:dyDescent="0.25">
      <c r="A7" s="5"/>
      <c r="B7" s="6"/>
      <c r="C7" s="31" t="s">
        <v>16</v>
      </c>
      <c r="D7" s="6"/>
      <c r="E7" s="7"/>
      <c r="F7" s="1"/>
      <c r="H7" s="5"/>
      <c r="I7" s="6"/>
      <c r="J7" s="31" t="s">
        <v>17</v>
      </c>
      <c r="K7" s="6"/>
      <c r="L7" s="7"/>
    </row>
    <row r="8" spans="1:12" ht="45" x14ac:dyDescent="0.25">
      <c r="A8" s="18" t="s">
        <v>0</v>
      </c>
      <c r="B8" s="9" t="s">
        <v>1</v>
      </c>
      <c r="C8" s="9" t="s">
        <v>13</v>
      </c>
      <c r="D8" s="9" t="s">
        <v>14</v>
      </c>
      <c r="E8" s="12" t="s">
        <v>2</v>
      </c>
      <c r="F8" s="22"/>
      <c r="H8" s="18" t="s">
        <v>0</v>
      </c>
      <c r="I8" s="9" t="s">
        <v>1</v>
      </c>
      <c r="J8" s="9" t="s">
        <v>13</v>
      </c>
      <c r="K8" s="9" t="s">
        <v>14</v>
      </c>
      <c r="L8" s="12" t="s">
        <v>2</v>
      </c>
    </row>
    <row r="9" spans="1:12" x14ac:dyDescent="0.25">
      <c r="A9" s="20">
        <v>10</v>
      </c>
      <c r="B9" s="19" t="s">
        <v>3</v>
      </c>
      <c r="C9" s="10">
        <v>4843.8999999999996</v>
      </c>
      <c r="D9" s="10">
        <f>(B3^1.203)*(B5^0.403)*10^((0.918*B2)+13.62-(11.97*B4^-0.0289))</f>
        <v>7420.333453519007</v>
      </c>
      <c r="E9" s="13">
        <f>C9/D9</f>
        <v>0.65278737543834187</v>
      </c>
      <c r="F9" s="24"/>
      <c r="H9" s="20">
        <v>10</v>
      </c>
      <c r="I9" s="19" t="s">
        <v>3</v>
      </c>
      <c r="J9" s="10">
        <v>4526</v>
      </c>
      <c r="K9" s="10">
        <f>(I3^1.203)*(I5^0.403)*10^((0.918*I2)+13.62-(11.97*I4^-0.0289))</f>
        <v>8206.3092794425866</v>
      </c>
      <c r="L9" s="13">
        <f>J9/K9</f>
        <v>0.55152686133070394</v>
      </c>
    </row>
    <row r="10" spans="1:12" x14ac:dyDescent="0.25">
      <c r="A10" s="11">
        <v>4</v>
      </c>
      <c r="B10" s="8" t="s">
        <v>4</v>
      </c>
      <c r="C10" s="10">
        <v>7773.4</v>
      </c>
      <c r="D10" s="10">
        <f>(B3^1.14)*(B5^0.446)*10^((0.945*B2)+11.79-(9.819*B4^-0.0374))</f>
        <v>11413.146238616288</v>
      </c>
      <c r="E10" s="13">
        <f>C10/D10</f>
        <v>0.68109177237200058</v>
      </c>
      <c r="F10" s="24"/>
      <c r="H10" s="11">
        <v>4</v>
      </c>
      <c r="I10" s="8" t="s">
        <v>4</v>
      </c>
      <c r="J10" s="10">
        <v>6872.9</v>
      </c>
      <c r="K10" s="10">
        <f>(I3^1.14)*(I5^0.446)*10^((0.945*I2)+11.79-(9.819*I4^-0.0374))</f>
        <v>12605.512018708716</v>
      </c>
      <c r="L10" s="13">
        <f>J10/K10</f>
        <v>0.54522973678494391</v>
      </c>
    </row>
    <row r="11" spans="1:12" x14ac:dyDescent="0.25">
      <c r="A11" s="11">
        <v>2</v>
      </c>
      <c r="B11" s="8" t="s">
        <v>5</v>
      </c>
      <c r="C11" s="10">
        <v>10585</v>
      </c>
      <c r="D11" s="10">
        <f>(B3^1.105)*(B5^0.476 )*10^((0.961*B2)+11.17-(8.997*B4^-0.0424 ))</f>
        <v>15052.226402150091</v>
      </c>
      <c r="E11" s="13">
        <f>C11/D11</f>
        <v>0.70321822946325185</v>
      </c>
      <c r="F11" s="24"/>
      <c r="H11" s="11">
        <v>2</v>
      </c>
      <c r="I11" s="8" t="s">
        <v>5</v>
      </c>
      <c r="J11" s="10">
        <v>8982.1</v>
      </c>
      <c r="K11" s="10">
        <f>(I3^1.105)*(I5^0.476 )*10^((0.961*I2)+11.17-(8.997*I4^-0.0424 ))</f>
        <v>16613.697200782692</v>
      </c>
      <c r="L11" s="13">
        <f>J11/K11</f>
        <v>0.54064425825558216</v>
      </c>
    </row>
    <row r="12" spans="1:12" x14ac:dyDescent="0.25">
      <c r="A12" s="11">
        <v>1</v>
      </c>
      <c r="B12" s="8" t="s">
        <v>6</v>
      </c>
      <c r="C12" s="10">
        <v>14348</v>
      </c>
      <c r="D12" s="10">
        <f>(B3^1.071)*(B5^0.507)*10^((0.969*B2)+10.82-(8.448 *B4^-0.0467 ))</f>
        <v>19544.508007880129</v>
      </c>
      <c r="E12" s="13">
        <f>C12/D12</f>
        <v>0.73411927249409625</v>
      </c>
      <c r="F12" s="24"/>
      <c r="H12" s="11">
        <v>1</v>
      </c>
      <c r="I12" s="8" t="s">
        <v>6</v>
      </c>
      <c r="J12" s="10">
        <v>11501</v>
      </c>
      <c r="K12" s="10">
        <f>(I3^1.071)*(I5^0.507)*10^((0.969*I2)+10.82-(8.448 *I4^-0.0467 ))</f>
        <v>21554.82287530199</v>
      </c>
      <c r="L12" s="13">
        <f>J12/K12</f>
        <v>0.53356968259656212</v>
      </c>
    </row>
    <row r="13" spans="1:12" ht="15.75" thickBot="1" x14ac:dyDescent="0.3">
      <c r="A13" s="14">
        <v>0.2</v>
      </c>
      <c r="B13" s="15" t="s">
        <v>7</v>
      </c>
      <c r="C13" s="16">
        <v>26938</v>
      </c>
      <c r="D13" s="16">
        <f>(B3^0.988)*(B5^0.569)*10^((0.976*B2)+10.4-(7.605*B4^-0.0554))</f>
        <v>33469.609504674991</v>
      </c>
      <c r="E13" s="17">
        <f>C13/D13</f>
        <v>0.80484954556273913</v>
      </c>
      <c r="F13" s="24"/>
      <c r="H13" s="14">
        <v>0.2</v>
      </c>
      <c r="I13" s="15" t="s">
        <v>7</v>
      </c>
      <c r="J13" s="16">
        <v>19440</v>
      </c>
      <c r="K13" s="16">
        <f>(I3^0.988)*(I5^0.569)*10^((0.976*I2)+10.4-(7.605*I4^-0.0554))</f>
        <v>36838.337938380071</v>
      </c>
      <c r="L13" s="17">
        <f>J13/K13</f>
        <v>0.52771110446181146</v>
      </c>
    </row>
    <row r="14" spans="1:12" x14ac:dyDescent="0.25">
      <c r="A14" s="4"/>
    </row>
    <row r="15" spans="1:12" x14ac:dyDescent="0.25">
      <c r="A15" s="4" t="s">
        <v>29</v>
      </c>
    </row>
    <row r="16" spans="1:12" x14ac:dyDescent="0.25">
      <c r="A16" s="22" t="s">
        <v>8</v>
      </c>
      <c r="B16" s="25">
        <v>-0.16870809650137922</v>
      </c>
      <c r="G16" s="1"/>
      <c r="H16" s="22"/>
      <c r="I16" s="1"/>
      <c r="J16" s="1"/>
      <c r="K16" s="1"/>
      <c r="L16" s="1"/>
    </row>
    <row r="17" spans="1:12" ht="30" x14ac:dyDescent="0.25">
      <c r="A17" s="22" t="s">
        <v>9</v>
      </c>
      <c r="B17" s="3">
        <v>18.372775874389355</v>
      </c>
      <c r="G17" s="1"/>
      <c r="H17" s="22"/>
      <c r="I17" s="1"/>
      <c r="J17" s="1"/>
      <c r="K17" s="1"/>
      <c r="L17" s="1"/>
    </row>
    <row r="18" spans="1:12" x14ac:dyDescent="0.25">
      <c r="A18" s="21" t="s">
        <v>10</v>
      </c>
      <c r="B18" s="2">
        <v>706.63483299999996</v>
      </c>
      <c r="G18" s="1"/>
      <c r="H18" s="27"/>
      <c r="I18" s="1"/>
      <c r="J18" s="1"/>
      <c r="K18" s="1"/>
      <c r="L18" s="1"/>
    </row>
    <row r="19" spans="1:12" x14ac:dyDescent="0.25">
      <c r="A19" s="21" t="s">
        <v>11</v>
      </c>
      <c r="B19" s="2">
        <v>1.5709999999999999E-3</v>
      </c>
      <c r="G19" s="1"/>
      <c r="H19" s="27"/>
      <c r="I19" s="1"/>
      <c r="J19" s="1"/>
      <c r="K19" s="1"/>
      <c r="L19" s="1"/>
    </row>
    <row r="20" spans="1:12" ht="15.75" thickBot="1" x14ac:dyDescent="0.3">
      <c r="C20" s="4"/>
      <c r="G20" s="1"/>
      <c r="H20" s="1"/>
      <c r="I20" s="1"/>
      <c r="J20" s="1"/>
      <c r="K20" s="1"/>
      <c r="L20" s="1"/>
    </row>
    <row r="21" spans="1:12" x14ac:dyDescent="0.25">
      <c r="A21" s="5"/>
      <c r="B21" s="6"/>
      <c r="C21" s="31" t="s">
        <v>28</v>
      </c>
      <c r="D21" s="6"/>
      <c r="E21" s="7"/>
      <c r="F21" s="1"/>
      <c r="G21" s="1"/>
      <c r="H21" s="1"/>
      <c r="I21" s="1"/>
      <c r="J21" s="1"/>
      <c r="K21" s="1"/>
      <c r="L21" s="1"/>
    </row>
    <row r="22" spans="1:12" ht="45" x14ac:dyDescent="0.25">
      <c r="A22" s="18" t="s">
        <v>0</v>
      </c>
      <c r="B22" s="9" t="s">
        <v>1</v>
      </c>
      <c r="C22" s="9" t="s">
        <v>13</v>
      </c>
      <c r="D22" s="9" t="s">
        <v>14</v>
      </c>
      <c r="E22" s="12" t="s">
        <v>2</v>
      </c>
      <c r="F22" s="22"/>
      <c r="G22" s="1"/>
      <c r="H22" s="22"/>
      <c r="I22" s="22"/>
      <c r="J22" s="22"/>
      <c r="K22" s="22"/>
      <c r="L22" s="22"/>
    </row>
    <row r="23" spans="1:12" x14ac:dyDescent="0.25">
      <c r="A23" s="20">
        <v>10</v>
      </c>
      <c r="B23" s="19" t="s">
        <v>3</v>
      </c>
      <c r="C23" s="10">
        <v>4261.6000000000004</v>
      </c>
      <c r="D23" s="10">
        <f>(B17^1.203)*(B19^0.403)*10^((0.918*B16)+13.62-(11.97*B18^-0.0289))</f>
        <v>8980.7950910529089</v>
      </c>
      <c r="E23" s="13">
        <f>C23/D23</f>
        <v>0.47452368713384935</v>
      </c>
      <c r="F23" s="23"/>
      <c r="G23" s="1"/>
      <c r="H23" s="28"/>
      <c r="I23" s="28"/>
      <c r="J23" s="29"/>
      <c r="K23" s="29"/>
      <c r="L23" s="23"/>
    </row>
    <row r="24" spans="1:12" x14ac:dyDescent="0.25">
      <c r="A24" s="11">
        <v>4</v>
      </c>
      <c r="B24" s="8" t="s">
        <v>4</v>
      </c>
      <c r="C24" s="10">
        <v>6358.6</v>
      </c>
      <c r="D24" s="10">
        <f>(B17^1.14)*(B19^0.446)*10^((0.945*B16)+11.79-(9.819*B18^-0.0374))</f>
        <v>13760.677732809769</v>
      </c>
      <c r="E24" s="13">
        <f>C24/D24</f>
        <v>0.46208479868975533</v>
      </c>
      <c r="F24" s="23"/>
      <c r="G24" s="1"/>
      <c r="H24" s="28"/>
      <c r="I24" s="28"/>
      <c r="J24" s="29"/>
      <c r="K24" s="29"/>
      <c r="L24" s="23"/>
    </row>
    <row r="25" spans="1:12" x14ac:dyDescent="0.25">
      <c r="A25" s="11">
        <v>2</v>
      </c>
      <c r="B25" s="8" t="s">
        <v>5</v>
      </c>
      <c r="C25" s="10">
        <v>8227.9</v>
      </c>
      <c r="D25" s="10">
        <f>(B17^1.105)*(B19^0.476 )*10^((0.961*B16)+11.17-(8.997*B18^-0.0424 ))</f>
        <v>18109.003061133895</v>
      </c>
      <c r="E25" s="13">
        <f>C25/D25</f>
        <v>0.4543541117213114</v>
      </c>
      <c r="F25" s="23"/>
      <c r="G25" s="1"/>
      <c r="H25" s="28"/>
      <c r="I25" s="28"/>
      <c r="J25" s="29"/>
      <c r="K25" s="29"/>
      <c r="L25" s="23"/>
    </row>
    <row r="26" spans="1:12" x14ac:dyDescent="0.25">
      <c r="A26" s="11">
        <v>1</v>
      </c>
      <c r="B26" s="8" t="s">
        <v>6</v>
      </c>
      <c r="C26" s="10">
        <v>10425</v>
      </c>
      <c r="D26" s="10">
        <f>(B17^1.071)*(B19^0.507)*10^((0.969*B16)+10.82-(8.448 *B18^-0.0467 ))</f>
        <v>23456.266760313199</v>
      </c>
      <c r="E26" s="13">
        <f>C26/D26</f>
        <v>0.4444441268735298</v>
      </c>
      <c r="F26" s="23"/>
      <c r="G26" s="1"/>
      <c r="H26" s="28"/>
      <c r="I26" s="28"/>
      <c r="J26" s="29"/>
      <c r="K26" s="29"/>
      <c r="L26" s="23"/>
    </row>
    <row r="27" spans="1:12" ht="15.75" thickBot="1" x14ac:dyDescent="0.3">
      <c r="A27" s="14">
        <v>0.2</v>
      </c>
      <c r="B27" s="15" t="s">
        <v>7</v>
      </c>
      <c r="C27" s="16">
        <v>17916</v>
      </c>
      <c r="D27" s="16">
        <f>(B17^0.988)*(B19^0.569)*10^((0.976*B16)+10.4-(7.605*B18^-0.0554))</f>
        <v>39941.836916697415</v>
      </c>
      <c r="E27" s="17">
        <f>C27/D27</f>
        <v>0.44855222951727436</v>
      </c>
      <c r="F27" s="23"/>
      <c r="G27" s="1"/>
      <c r="H27" s="28"/>
      <c r="I27" s="28"/>
      <c r="J27" s="29"/>
      <c r="K27" s="29"/>
      <c r="L27" s="23"/>
    </row>
    <row r="28" spans="1:12" x14ac:dyDescent="0.25">
      <c r="G28" s="1"/>
      <c r="H28" s="1"/>
      <c r="I28" s="1"/>
      <c r="J28" s="1"/>
      <c r="K28" s="1"/>
      <c r="L28" s="1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CF4E4-314E-4B1D-B917-73C4585FF2A0}">
  <dimension ref="A1:L28"/>
  <sheetViews>
    <sheetView workbookViewId="0">
      <selection activeCell="J10" sqref="J10"/>
    </sheetView>
  </sheetViews>
  <sheetFormatPr defaultRowHeight="15" x14ac:dyDescent="0.25"/>
  <cols>
    <col min="1" max="1" width="21.5703125" style="2" bestFit="1" customWidth="1"/>
    <col min="2" max="2" width="9.140625" style="2"/>
    <col min="3" max="3" width="17.7109375" style="2" customWidth="1"/>
    <col min="4" max="4" width="16.85546875" style="2" customWidth="1"/>
    <col min="5" max="6" width="18.140625" style="2" customWidth="1"/>
    <col min="7" max="7" width="9.140625" style="2"/>
    <col min="8" max="8" width="21.5703125" style="2" customWidth="1"/>
    <col min="9" max="9" width="11.28515625" style="2" customWidth="1"/>
    <col min="10" max="10" width="20.42578125" style="2" customWidth="1"/>
    <col min="11" max="11" width="18" style="2" customWidth="1"/>
    <col min="12" max="12" width="21.42578125" style="2" customWidth="1"/>
    <col min="13" max="16384" width="9.140625" style="2"/>
  </cols>
  <sheetData>
    <row r="1" spans="1:12" x14ac:dyDescent="0.25">
      <c r="A1" s="2" t="s">
        <v>31</v>
      </c>
      <c r="H1" s="2" t="s">
        <v>30</v>
      </c>
      <c r="I1" s="21"/>
    </row>
    <row r="2" spans="1:12" x14ac:dyDescent="0.25">
      <c r="A2" s="22" t="s">
        <v>8</v>
      </c>
      <c r="B2" s="25">
        <v>-0.14099999999999999</v>
      </c>
      <c r="H2" s="22" t="s">
        <v>8</v>
      </c>
      <c r="I2" s="25">
        <v>-0.14099999999999999</v>
      </c>
    </row>
    <row r="3" spans="1:12" ht="30" x14ac:dyDescent="0.25">
      <c r="A3" s="22" t="s">
        <v>9</v>
      </c>
      <c r="B3" s="3">
        <v>19.546019401995498</v>
      </c>
      <c r="H3" s="22" t="s">
        <v>9</v>
      </c>
      <c r="I3" s="3">
        <v>19.319294349959954</v>
      </c>
    </row>
    <row r="4" spans="1:12" x14ac:dyDescent="0.25">
      <c r="A4" s="21" t="s">
        <v>10</v>
      </c>
      <c r="B4" s="3">
        <v>236.26755299999999</v>
      </c>
      <c r="H4" s="21" t="s">
        <v>10</v>
      </c>
      <c r="I4" s="2">
        <v>314.68720300000001</v>
      </c>
    </row>
    <row r="5" spans="1:12" x14ac:dyDescent="0.25">
      <c r="A5" s="21" t="s">
        <v>11</v>
      </c>
      <c r="B5" s="2">
        <v>1.3780000000000001E-3</v>
      </c>
      <c r="H5" s="21" t="s">
        <v>11</v>
      </c>
      <c r="I5" s="2">
        <v>5.2700000000000002E-4</v>
      </c>
    </row>
    <row r="6" spans="1:12" ht="15.75" thickBot="1" x14ac:dyDescent="0.3"/>
    <row r="7" spans="1:12" x14ac:dyDescent="0.25">
      <c r="A7" s="5"/>
      <c r="B7" s="6"/>
      <c r="C7" s="26" t="s">
        <v>18</v>
      </c>
      <c r="D7" s="6"/>
      <c r="E7" s="7"/>
      <c r="F7" s="1"/>
      <c r="H7" s="5"/>
      <c r="I7" s="6"/>
      <c r="J7" s="26" t="s">
        <v>20</v>
      </c>
      <c r="K7" s="6"/>
      <c r="L7" s="7"/>
    </row>
    <row r="8" spans="1:12" ht="45" x14ac:dyDescent="0.25">
      <c r="A8" s="18" t="s">
        <v>0</v>
      </c>
      <c r="B8" s="9" t="s">
        <v>1</v>
      </c>
      <c r="C8" s="9" t="s">
        <v>13</v>
      </c>
      <c r="D8" s="9" t="s">
        <v>14</v>
      </c>
      <c r="E8" s="12" t="s">
        <v>2</v>
      </c>
      <c r="F8" s="22"/>
      <c r="H8" s="18" t="s">
        <v>0</v>
      </c>
      <c r="I8" s="9" t="s">
        <v>1</v>
      </c>
      <c r="J8" s="9" t="s">
        <v>13</v>
      </c>
      <c r="K8" s="9" t="s">
        <v>14</v>
      </c>
      <c r="L8" s="12" t="s">
        <v>2</v>
      </c>
    </row>
    <row r="9" spans="1:12" x14ac:dyDescent="0.25">
      <c r="A9" s="20">
        <v>10</v>
      </c>
      <c r="B9" s="19" t="s">
        <v>3</v>
      </c>
      <c r="C9" s="10">
        <v>322.38</v>
      </c>
      <c r="D9" s="10">
        <f>(B3^1.203)*(B5^0.403)*10^((0.918*B2)+13.62-(11.97*B4^-0.0289))</f>
        <v>4673.0641780676915</v>
      </c>
      <c r="E9" s="13">
        <f>C9/D9</f>
        <v>6.8986854816383864E-2</v>
      </c>
      <c r="F9" s="24"/>
      <c r="H9" s="20">
        <v>10</v>
      </c>
      <c r="I9" s="19" t="s">
        <v>3</v>
      </c>
      <c r="J9" s="10">
        <v>785.62</v>
      </c>
      <c r="K9" s="10">
        <f>(I3^1.203)*(I5^0.403)*10^((0.918*I2)+13.62-(11.97*I4^-0.0289))</f>
        <v>3798.3288700208204</v>
      </c>
      <c r="L9" s="13">
        <f>J9/K9</f>
        <v>0.20683306445649968</v>
      </c>
    </row>
    <row r="10" spans="1:12" x14ac:dyDescent="0.25">
      <c r="A10" s="11">
        <v>4</v>
      </c>
      <c r="B10" s="8" t="s">
        <v>4</v>
      </c>
      <c r="C10" s="10">
        <v>511.98</v>
      </c>
      <c r="D10" s="10">
        <f>(B3^1.14)*(B5^0.446)*10^((0.945*B2)+11.79-(9.819*B4^-0.0374))</f>
        <v>7059.2934540952456</v>
      </c>
      <c r="E10" s="13">
        <f>C10/D10</f>
        <v>7.2525671772858458E-2</v>
      </c>
      <c r="F10" s="24"/>
      <c r="H10" s="11">
        <v>4</v>
      </c>
      <c r="I10" s="8" t="s">
        <v>4</v>
      </c>
      <c r="J10" s="10">
        <v>1137.2</v>
      </c>
      <c r="K10" s="10">
        <f>(I3^1.14)*(I5^0.446)*10^((0.945*I2)+11.79-(9.819*I4^-0.0374))</f>
        <v>5522.628293050333</v>
      </c>
      <c r="L10" s="13">
        <f>J10/K10</f>
        <v>0.20591644768688322</v>
      </c>
    </row>
    <row r="11" spans="1:12" x14ac:dyDescent="0.25">
      <c r="A11" s="11">
        <v>2</v>
      </c>
      <c r="B11" s="8" t="s">
        <v>5</v>
      </c>
      <c r="C11" s="10">
        <v>763.96</v>
      </c>
      <c r="D11" s="10">
        <f>(B3^1.105)*(B5^0.476 )*10^((0.961*B2)+11.17-(8.997*B4^-0.0424 ))</f>
        <v>9188.1439709870447</v>
      </c>
      <c r="E11" s="13">
        <f>C11/D11</f>
        <v>8.3146280947743026E-2</v>
      </c>
      <c r="F11" s="24"/>
      <c r="H11" s="11">
        <v>2</v>
      </c>
      <c r="I11" s="8" t="s">
        <v>5</v>
      </c>
      <c r="J11" s="10">
        <v>1519.6</v>
      </c>
      <c r="K11" s="10">
        <f>(I3^1.105)*(I5^0.476 )*10^((0.961*I2)+11.17-(8.997*I4^-0.0424 ))</f>
        <v>7000.4353780648698</v>
      </c>
      <c r="L11" s="13">
        <f>J11/K11</f>
        <v>0.21707221307427638</v>
      </c>
    </row>
    <row r="12" spans="1:12" x14ac:dyDescent="0.25">
      <c r="A12" s="11">
        <v>1</v>
      </c>
      <c r="B12" s="8" t="s">
        <v>6</v>
      </c>
      <c r="C12" s="10">
        <v>1121</v>
      </c>
      <c r="D12" s="10">
        <f>(B3^1.071)*(B5^0.507)*10^((0.969*B2)+10.82-(8.448 *B4^-0.0467 ))</f>
        <v>11765.194808527</v>
      </c>
      <c r="E12" s="13">
        <f>C12/D12</f>
        <v>9.5281040241470424E-2</v>
      </c>
      <c r="F12" s="24"/>
      <c r="H12" s="11">
        <v>1</v>
      </c>
      <c r="I12" s="8" t="s">
        <v>6</v>
      </c>
      <c r="J12" s="10">
        <v>1949.1</v>
      </c>
      <c r="K12" s="10">
        <f>(I3^1.071)*(I5^0.507)*10^((0.969*I2)+10.82-(8.448 *I4^-0.0467 ))</f>
        <v>8720.7249264314687</v>
      </c>
      <c r="L12" s="13">
        <f>J12/K12</f>
        <v>0.22350206163394881</v>
      </c>
    </row>
    <row r="13" spans="1:12" ht="15.75" thickBot="1" x14ac:dyDescent="0.3">
      <c r="A13" s="14">
        <v>0.2</v>
      </c>
      <c r="B13" s="15" t="s">
        <v>7</v>
      </c>
      <c r="C13" s="16">
        <v>2415.8000000000002</v>
      </c>
      <c r="D13" s="16">
        <f>(B3^0.988)*(B5^0.569)*10^((0.976*B2)+10.4-(7.605*B4^-0.0554))</f>
        <v>19578.649472939283</v>
      </c>
      <c r="E13" s="17">
        <f>C13/D13</f>
        <v>0.12338951179135256</v>
      </c>
      <c r="F13" s="24"/>
      <c r="H13" s="14">
        <v>0.2</v>
      </c>
      <c r="I13" s="15" t="s">
        <v>7</v>
      </c>
      <c r="J13" s="16">
        <v>3342.6</v>
      </c>
      <c r="K13" s="16">
        <f>(I3^0.988)*(I5^0.569)*10^((0.976*I2)+10.4-(7.605*I4^-0.0554))</f>
        <v>13732.852084170152</v>
      </c>
      <c r="L13" s="17">
        <f>J13/K13</f>
        <v>0.24340173326799408</v>
      </c>
    </row>
    <row r="14" spans="1:12" x14ac:dyDescent="0.25">
      <c r="A14" s="4"/>
    </row>
    <row r="15" spans="1:12" x14ac:dyDescent="0.25">
      <c r="A15" s="4"/>
    </row>
    <row r="16" spans="1:12" x14ac:dyDescent="0.25">
      <c r="A16" s="22"/>
      <c r="B16" s="25"/>
      <c r="C16" s="1"/>
      <c r="D16" s="1"/>
      <c r="E16" s="1"/>
      <c r="G16" s="1"/>
      <c r="H16" s="22"/>
      <c r="I16" s="1"/>
      <c r="J16" s="1"/>
      <c r="K16" s="1"/>
      <c r="L16" s="1"/>
    </row>
    <row r="17" spans="1:12" x14ac:dyDescent="0.25">
      <c r="A17" s="22"/>
      <c r="B17" s="28"/>
      <c r="C17" s="1"/>
      <c r="D17" s="1"/>
      <c r="E17" s="1"/>
      <c r="G17" s="1"/>
      <c r="H17" s="22"/>
      <c r="I17" s="1"/>
      <c r="J17" s="1"/>
      <c r="K17" s="1"/>
      <c r="L17" s="1"/>
    </row>
    <row r="18" spans="1:12" x14ac:dyDescent="0.25">
      <c r="A18" s="27"/>
      <c r="B18" s="1"/>
      <c r="C18" s="1"/>
      <c r="D18" s="1"/>
      <c r="E18" s="1"/>
      <c r="G18" s="1"/>
      <c r="H18" s="27"/>
      <c r="I18" s="1"/>
      <c r="J18" s="1"/>
      <c r="K18" s="1"/>
      <c r="L18" s="1"/>
    </row>
    <row r="19" spans="1:12" x14ac:dyDescent="0.25">
      <c r="A19" s="27"/>
      <c r="B19" s="1"/>
      <c r="C19" s="1"/>
      <c r="D19" s="1"/>
      <c r="E19" s="1"/>
      <c r="G19" s="1"/>
      <c r="H19" s="27"/>
      <c r="I19" s="1"/>
      <c r="J19" s="1"/>
      <c r="K19" s="1"/>
      <c r="L19" s="1"/>
    </row>
    <row r="20" spans="1:12" x14ac:dyDescent="0.25">
      <c r="A20" s="1"/>
      <c r="B20" s="1"/>
      <c r="C20" s="29"/>
      <c r="D20" s="1"/>
      <c r="E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27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22"/>
      <c r="B22" s="22"/>
      <c r="C22" s="22"/>
      <c r="D22" s="22"/>
      <c r="E22" s="22"/>
      <c r="F22" s="22"/>
      <c r="G22" s="1"/>
      <c r="H22" s="22"/>
      <c r="I22" s="22"/>
      <c r="J22" s="22"/>
      <c r="K22" s="22"/>
      <c r="L22" s="22"/>
    </row>
    <row r="23" spans="1:12" x14ac:dyDescent="0.25">
      <c r="A23" s="28"/>
      <c r="B23" s="28"/>
      <c r="C23" s="29"/>
      <c r="D23" s="29"/>
      <c r="E23" s="23"/>
      <c r="F23" s="23"/>
      <c r="G23" s="1"/>
      <c r="H23" s="28"/>
      <c r="I23" s="28"/>
      <c r="J23" s="29"/>
      <c r="K23" s="29"/>
      <c r="L23" s="23"/>
    </row>
    <row r="24" spans="1:12" x14ac:dyDescent="0.25">
      <c r="A24" s="28"/>
      <c r="B24" s="28"/>
      <c r="C24" s="29"/>
      <c r="D24" s="29"/>
      <c r="E24" s="23"/>
      <c r="F24" s="23"/>
      <c r="G24" s="1"/>
      <c r="H24" s="28"/>
      <c r="I24" s="28"/>
      <c r="J24" s="29"/>
      <c r="K24" s="29"/>
      <c r="L24" s="23"/>
    </row>
    <row r="25" spans="1:12" x14ac:dyDescent="0.25">
      <c r="A25" s="28"/>
      <c r="B25" s="28"/>
      <c r="C25" s="29"/>
      <c r="D25" s="29"/>
      <c r="E25" s="23"/>
      <c r="F25" s="23"/>
      <c r="G25" s="1"/>
      <c r="H25" s="28"/>
      <c r="I25" s="28"/>
      <c r="J25" s="29"/>
      <c r="K25" s="29"/>
      <c r="L25" s="23"/>
    </row>
    <row r="26" spans="1:12" x14ac:dyDescent="0.25">
      <c r="A26" s="28"/>
      <c r="B26" s="28"/>
      <c r="C26" s="29"/>
      <c r="D26" s="29"/>
      <c r="E26" s="23"/>
      <c r="F26" s="23"/>
      <c r="G26" s="1"/>
      <c r="H26" s="28"/>
      <c r="I26" s="28"/>
      <c r="J26" s="29"/>
      <c r="K26" s="29"/>
      <c r="L26" s="23"/>
    </row>
    <row r="27" spans="1:12" x14ac:dyDescent="0.25">
      <c r="A27" s="28"/>
      <c r="B27" s="28"/>
      <c r="C27" s="29"/>
      <c r="D27" s="29"/>
      <c r="E27" s="23"/>
      <c r="F27" s="23"/>
      <c r="G27" s="1"/>
      <c r="H27" s="28"/>
      <c r="I27" s="28"/>
      <c r="J27" s="29"/>
      <c r="K27" s="29"/>
      <c r="L27" s="23"/>
    </row>
    <row r="28" spans="1:12" x14ac:dyDescent="0.25">
      <c r="G28" s="1"/>
      <c r="H28" s="1"/>
      <c r="I28" s="1"/>
      <c r="J28" s="1"/>
      <c r="K28" s="1"/>
      <c r="L28" s="1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03E52-E4F1-46BD-941E-E0A73E8A2D36}">
  <dimension ref="A1:L28"/>
  <sheetViews>
    <sheetView workbookViewId="0">
      <selection activeCell="G23" sqref="G23"/>
    </sheetView>
  </sheetViews>
  <sheetFormatPr defaultRowHeight="15" x14ac:dyDescent="0.25"/>
  <cols>
    <col min="1" max="1" width="21.5703125" style="2" bestFit="1" customWidth="1"/>
    <col min="2" max="2" width="9.140625" style="2"/>
    <col min="3" max="3" width="17.7109375" style="2" customWidth="1"/>
    <col min="4" max="4" width="16.85546875" style="2" customWidth="1"/>
    <col min="5" max="6" width="18.140625" style="2" customWidth="1"/>
    <col min="7" max="7" width="9.140625" style="2"/>
    <col min="8" max="8" width="21.5703125" style="2" customWidth="1"/>
    <col min="9" max="9" width="11.28515625" style="2" customWidth="1"/>
    <col min="10" max="10" width="20.42578125" style="2" customWidth="1"/>
    <col min="11" max="11" width="18" style="2" customWidth="1"/>
    <col min="12" max="12" width="21.42578125" style="2" customWidth="1"/>
    <col min="13" max="16384" width="9.140625" style="2"/>
  </cols>
  <sheetData>
    <row r="1" spans="1:12" x14ac:dyDescent="0.25">
      <c r="A1" s="2" t="s">
        <v>31</v>
      </c>
      <c r="H1" s="2" t="s">
        <v>30</v>
      </c>
      <c r="I1" s="21"/>
    </row>
    <row r="2" spans="1:12" x14ac:dyDescent="0.25">
      <c r="A2" s="22" t="s">
        <v>8</v>
      </c>
      <c r="B2" s="25">
        <v>-0.14754688883407771</v>
      </c>
      <c r="H2" s="22" t="s">
        <v>8</v>
      </c>
      <c r="I2" s="25">
        <v>-0.15997129326428883</v>
      </c>
    </row>
    <row r="3" spans="1:12" ht="30" x14ac:dyDescent="0.25">
      <c r="A3" s="22" t="s">
        <v>9</v>
      </c>
      <c r="B3" s="3">
        <v>18.437451959819036</v>
      </c>
      <c r="H3" s="22" t="s">
        <v>9</v>
      </c>
      <c r="I3" s="2">
        <v>18.661276851591374</v>
      </c>
    </row>
    <row r="4" spans="1:12" x14ac:dyDescent="0.25">
      <c r="A4" s="21" t="s">
        <v>10</v>
      </c>
      <c r="B4" s="3">
        <v>85.319203999999999</v>
      </c>
      <c r="H4" s="21" t="s">
        <v>10</v>
      </c>
      <c r="I4" s="2">
        <v>1040.0211409999999</v>
      </c>
    </row>
    <row r="5" spans="1:12" x14ac:dyDescent="0.25">
      <c r="A5" s="21" t="s">
        <v>11</v>
      </c>
      <c r="B5" s="2">
        <v>1.593E-3</v>
      </c>
      <c r="H5" s="21" t="s">
        <v>11</v>
      </c>
      <c r="I5" s="2">
        <v>1.5349999999999999E-3</v>
      </c>
    </row>
    <row r="6" spans="1:12" ht="15.75" thickBot="1" x14ac:dyDescent="0.3"/>
    <row r="7" spans="1:12" x14ac:dyDescent="0.25">
      <c r="A7" s="5"/>
      <c r="B7" s="6"/>
      <c r="C7" s="32" t="s">
        <v>24</v>
      </c>
      <c r="D7" s="6"/>
      <c r="E7" s="7"/>
      <c r="F7" s="1"/>
      <c r="H7" s="5"/>
      <c r="I7" s="6"/>
      <c r="J7" s="31" t="s">
        <v>25</v>
      </c>
      <c r="K7" s="6"/>
      <c r="L7" s="7"/>
    </row>
    <row r="8" spans="1:12" ht="45" x14ac:dyDescent="0.25">
      <c r="A8" s="18" t="s">
        <v>0</v>
      </c>
      <c r="B8" s="9" t="s">
        <v>1</v>
      </c>
      <c r="C8" s="9" t="s">
        <v>13</v>
      </c>
      <c r="D8" s="9" t="s">
        <v>14</v>
      </c>
      <c r="E8" s="12" t="s">
        <v>2</v>
      </c>
      <c r="F8" s="22"/>
      <c r="H8" s="18" t="s">
        <v>0</v>
      </c>
      <c r="I8" s="9" t="s">
        <v>1</v>
      </c>
      <c r="J8" s="9" t="s">
        <v>13</v>
      </c>
      <c r="K8" s="9" t="s">
        <v>14</v>
      </c>
      <c r="L8" s="12" t="s">
        <v>2</v>
      </c>
    </row>
    <row r="9" spans="1:12" x14ac:dyDescent="0.25">
      <c r="A9" s="20">
        <v>10</v>
      </c>
      <c r="B9" s="19" t="s">
        <v>3</v>
      </c>
      <c r="C9" s="10">
        <v>748.35</v>
      </c>
      <c r="D9" s="10">
        <f>(B3^1.203)*(B5^0.403)*10^((0.918*B2)+13.62-(11.97*B4^-0.0289))</f>
        <v>2254.8244177863858</v>
      </c>
      <c r="E9" s="13">
        <f>C9/D9</f>
        <v>0.33188836970936869</v>
      </c>
      <c r="F9" s="24"/>
      <c r="H9" s="20">
        <v>10</v>
      </c>
      <c r="I9" s="19" t="s">
        <v>3</v>
      </c>
      <c r="J9" s="10">
        <v>4441.6000000000004</v>
      </c>
      <c r="K9" s="10">
        <f>(I3^1.203)*(I5^0.403)*10^((0.918*I2)+13.62-(11.97*I4^-0.0289))</f>
        <v>11896.218506724499</v>
      </c>
      <c r="L9" s="13">
        <f>J9/K9</f>
        <v>0.37336234178023259</v>
      </c>
    </row>
    <row r="10" spans="1:12" x14ac:dyDescent="0.25">
      <c r="A10" s="11">
        <v>4</v>
      </c>
      <c r="B10" s="8" t="s">
        <v>4</v>
      </c>
      <c r="C10" s="10">
        <v>1164.3</v>
      </c>
      <c r="D10" s="10">
        <f>(B3^1.14)*(B5^0.446)*10^((0.945*B2)+11.79-(9.819*B4^-0.0374))</f>
        <v>3395.9753930729153</v>
      </c>
      <c r="E10" s="13">
        <f>C10/D10</f>
        <v>0.34284700718825295</v>
      </c>
      <c r="F10" s="24"/>
      <c r="H10" s="11">
        <v>4</v>
      </c>
      <c r="I10" s="8" t="s">
        <v>4</v>
      </c>
      <c r="J10" s="10">
        <v>6621.1</v>
      </c>
      <c r="K10" s="10">
        <f>(I3^1.14)*(I5^0.446)*10^((0.945*I2)+11.79-(9.819*I4^-0.0374))</f>
        <v>18212.455097002759</v>
      </c>
      <c r="L10" s="13">
        <f>J10/K10</f>
        <v>0.36354791074211851</v>
      </c>
    </row>
    <row r="11" spans="1:12" x14ac:dyDescent="0.25">
      <c r="A11" s="11">
        <v>2</v>
      </c>
      <c r="B11" s="8" t="s">
        <v>5</v>
      </c>
      <c r="C11" s="10">
        <v>1571</v>
      </c>
      <c r="D11" s="10">
        <f>(B3^1.105)*(B5^0.476 )*10^((0.961*B2)+11.17-(8.997*B4^-0.0424 ))</f>
        <v>4404.9952421548451</v>
      </c>
      <c r="E11" s="13">
        <f>C11/D11</f>
        <v>0.35664056681965789</v>
      </c>
      <c r="F11" s="24"/>
      <c r="H11" s="11">
        <v>2</v>
      </c>
      <c r="I11" s="8" t="s">
        <v>5</v>
      </c>
      <c r="J11" s="10">
        <v>8583.5</v>
      </c>
      <c r="K11" s="10">
        <f>(I3^1.105)*(I5^0.476 )*10^((0.961*I2)+11.17-(8.997*I4^-0.0424 ))</f>
        <v>23971.619434597716</v>
      </c>
      <c r="L11" s="13">
        <f>J11/K11</f>
        <v>0.35806925866725636</v>
      </c>
    </row>
    <row r="12" spans="1:12" x14ac:dyDescent="0.25">
      <c r="A12" s="11">
        <v>1</v>
      </c>
      <c r="B12" s="8" t="s">
        <v>6</v>
      </c>
      <c r="C12" s="10">
        <v>2018.2</v>
      </c>
      <c r="D12" s="10">
        <f>(B3^1.071)*(B5^0.507)*10^((0.969*B2)+10.82-(8.448 *B4^-0.0467 ))</f>
        <v>5625.5834750282329</v>
      </c>
      <c r="E12" s="13">
        <f>C12/D12</f>
        <v>0.35875389796608986</v>
      </c>
      <c r="F12" s="24"/>
      <c r="H12" s="11">
        <v>1</v>
      </c>
      <c r="I12" s="8" t="s">
        <v>6</v>
      </c>
      <c r="J12" s="10">
        <v>10927</v>
      </c>
      <c r="K12" s="10">
        <f>(I3^1.071)*(I5^0.507)*10^((0.969*I2)+10.82-(8.448 *I4^-0.0467 ))</f>
        <v>31052.706286854507</v>
      </c>
      <c r="L12" s="13">
        <f>J12/K12</f>
        <v>0.35188559409476361</v>
      </c>
    </row>
    <row r="13" spans="1:12" ht="15.75" thickBot="1" x14ac:dyDescent="0.3">
      <c r="A13" s="14">
        <v>0.2</v>
      </c>
      <c r="B13" s="15" t="s">
        <v>7</v>
      </c>
      <c r="C13" s="16">
        <v>3537.2</v>
      </c>
      <c r="D13" s="16">
        <f>(B3^0.988)*(B5^0.569)*10^((0.976*B2)+10.4-(7.605*B4^-0.0554))</f>
        <v>9332.8480704707654</v>
      </c>
      <c r="E13" s="17">
        <f>C13/D13</f>
        <v>0.37900541970588164</v>
      </c>
      <c r="F13" s="24"/>
      <c r="H13" s="14">
        <v>0.2</v>
      </c>
      <c r="I13" s="15" t="s">
        <v>7</v>
      </c>
      <c r="J13" s="16">
        <v>19247</v>
      </c>
      <c r="K13" s="16">
        <f>(I3^0.988)*(I5^0.569)*10^((0.976*I2)+10.4-(7.605*I4^-0.0554))</f>
        <v>52834.88209278982</v>
      </c>
      <c r="L13" s="17">
        <f>J13/K13</f>
        <v>0.36428585127147595</v>
      </c>
    </row>
    <row r="14" spans="1:12" x14ac:dyDescent="0.25">
      <c r="A14" s="4"/>
    </row>
    <row r="15" spans="1:12" x14ac:dyDescent="0.25">
      <c r="A15" s="4" t="s">
        <v>29</v>
      </c>
      <c r="H15" s="2" t="s">
        <v>32</v>
      </c>
    </row>
    <row r="16" spans="1:12" x14ac:dyDescent="0.25">
      <c r="A16" s="22" t="s">
        <v>8</v>
      </c>
      <c r="B16" s="25">
        <v>-0.157</v>
      </c>
      <c r="H16" s="22" t="s">
        <v>8</v>
      </c>
      <c r="I16" s="25">
        <v>-0.15882513047138713</v>
      </c>
    </row>
    <row r="17" spans="1:12" ht="30" x14ac:dyDescent="0.25">
      <c r="A17" s="22" t="s">
        <v>9</v>
      </c>
      <c r="B17" s="3">
        <v>19.006929436124004</v>
      </c>
      <c r="H17" s="22" t="s">
        <v>9</v>
      </c>
      <c r="I17" s="3">
        <v>18.676187670368744</v>
      </c>
    </row>
    <row r="18" spans="1:12" x14ac:dyDescent="0.25">
      <c r="A18" s="21" t="s">
        <v>10</v>
      </c>
      <c r="B18" s="3">
        <v>58.682264000000004</v>
      </c>
      <c r="H18" s="21" t="s">
        <v>10</v>
      </c>
      <c r="I18" s="2">
        <v>1235.5747389999999</v>
      </c>
    </row>
    <row r="19" spans="1:12" x14ac:dyDescent="0.25">
      <c r="A19" s="21" t="s">
        <v>11</v>
      </c>
      <c r="B19" s="2">
        <v>1.3550000000000001E-3</v>
      </c>
      <c r="H19" s="21" t="s">
        <v>11</v>
      </c>
      <c r="I19" s="2">
        <v>1.4920000000000001E-3</v>
      </c>
    </row>
    <row r="20" spans="1:12" ht="15.75" thickBot="1" x14ac:dyDescent="0.3"/>
    <row r="21" spans="1:12" x14ac:dyDescent="0.25">
      <c r="A21" s="5"/>
      <c r="B21" s="6"/>
      <c r="C21" s="26" t="s">
        <v>27</v>
      </c>
      <c r="D21" s="6"/>
      <c r="E21" s="7"/>
      <c r="F21" s="1"/>
      <c r="H21" s="5"/>
      <c r="I21" s="6"/>
      <c r="J21" s="31" t="s">
        <v>26</v>
      </c>
      <c r="K21" s="6"/>
      <c r="L21" s="7"/>
    </row>
    <row r="22" spans="1:12" ht="45" x14ac:dyDescent="0.25">
      <c r="A22" s="18" t="s">
        <v>0</v>
      </c>
      <c r="B22" s="9" t="s">
        <v>1</v>
      </c>
      <c r="C22" s="9" t="s">
        <v>13</v>
      </c>
      <c r="D22" s="9" t="s">
        <v>14</v>
      </c>
      <c r="E22" s="12" t="s">
        <v>2</v>
      </c>
      <c r="F22" s="22"/>
      <c r="H22" s="18" t="s">
        <v>0</v>
      </c>
      <c r="I22" s="9" t="s">
        <v>1</v>
      </c>
      <c r="J22" s="9" t="s">
        <v>13</v>
      </c>
      <c r="K22" s="9" t="s">
        <v>14</v>
      </c>
      <c r="L22" s="12" t="s">
        <v>2</v>
      </c>
    </row>
    <row r="23" spans="1:12" x14ac:dyDescent="0.25">
      <c r="A23" s="20">
        <v>10</v>
      </c>
      <c r="B23" s="19" t="s">
        <v>3</v>
      </c>
      <c r="C23" s="10">
        <v>919.29</v>
      </c>
      <c r="D23" s="10">
        <f>(B17^1.203)*(B19^0.403)*10^((0.918*B16)+13.62-(11.97*B18^-0.0289))</f>
        <v>1650.1790885335104</v>
      </c>
      <c r="E23" s="13">
        <f>C23/D23</f>
        <v>0.55708498937346207</v>
      </c>
      <c r="F23" s="24"/>
      <c r="H23" s="20">
        <v>10</v>
      </c>
      <c r="I23" s="19" t="s">
        <v>3</v>
      </c>
      <c r="J23" s="10">
        <v>4266</v>
      </c>
      <c r="K23" s="10">
        <f>(I17^1.203)*(I19^0.403)*10^((0.918*I16)+13.62-(11.97*I18^-0.0289))</f>
        <v>13199.131773688658</v>
      </c>
      <c r="L23" s="13">
        <f>J23/K23</f>
        <v>0.32320307677387589</v>
      </c>
    </row>
    <row r="24" spans="1:12" x14ac:dyDescent="0.25">
      <c r="A24" s="11">
        <v>4</v>
      </c>
      <c r="B24" s="8" t="s">
        <v>4</v>
      </c>
      <c r="C24" s="10">
        <v>2358</v>
      </c>
      <c r="D24" s="10">
        <f>(B17^1.14)*(B19^0.446)*10^((0.945*B16)+11.79-(9.819*B18^-0.0374))</f>
        <v>2446.5057385658961</v>
      </c>
      <c r="E24" s="13">
        <f>C24/D24</f>
        <v>0.9638236129305886</v>
      </c>
      <c r="F24" s="24"/>
      <c r="H24" s="11">
        <v>4</v>
      </c>
      <c r="I24" s="8" t="s">
        <v>4</v>
      </c>
      <c r="J24" s="10">
        <v>6263.6</v>
      </c>
      <c r="K24" s="10">
        <f>(I17^1.14)*(I19^0.446)*10^((0.945*I16)+11.79-(9.819*I18^-0.0374))</f>
        <v>20182.811315955671</v>
      </c>
      <c r="L24" s="13">
        <f>J24/K24</f>
        <v>0.31034328676740219</v>
      </c>
    </row>
    <row r="25" spans="1:12" x14ac:dyDescent="0.25">
      <c r="A25" s="11">
        <v>2</v>
      </c>
      <c r="B25" s="8" t="s">
        <v>5</v>
      </c>
      <c r="C25" s="10">
        <v>1825</v>
      </c>
      <c r="D25" s="10">
        <f>(B17^1.105)*(B19^0.476 )*10^((0.961*B16)+11.17-(8.997*B18^-0.0424 ))</f>
        <v>3139.2426161844696</v>
      </c>
      <c r="E25" s="13">
        <f>C25/D25</f>
        <v>0.58135041573121871</v>
      </c>
      <c r="F25" s="24"/>
      <c r="H25" s="11">
        <v>2</v>
      </c>
      <c r="I25" s="8" t="s">
        <v>5</v>
      </c>
      <c r="J25" s="10">
        <v>8026.1</v>
      </c>
      <c r="K25" s="10">
        <f>(I17^1.105)*(I19^0.476 )*10^((0.961*I16)+11.17-(8.997*I18^-0.0424 ))</f>
        <v>26551.376604117781</v>
      </c>
      <c r="L25" s="13">
        <f>J25/K25</f>
        <v>0.30228564490909499</v>
      </c>
    </row>
    <row r="26" spans="1:12" x14ac:dyDescent="0.25">
      <c r="A26" s="11">
        <v>1</v>
      </c>
      <c r="B26" s="8" t="s">
        <v>6</v>
      </c>
      <c r="C26" s="10">
        <v>1388.6</v>
      </c>
      <c r="D26" s="10">
        <f>(B17^1.071)*(B19^0.507)*10^((0.969*B16)+10.82-(8.448 *B18^-0.0467 ))</f>
        <v>3967.3772012499803</v>
      </c>
      <c r="E26" s="13">
        <f>C26/D26</f>
        <v>0.35000453185104285</v>
      </c>
      <c r="F26" s="24"/>
      <c r="H26" s="11">
        <v>1</v>
      </c>
      <c r="I26" s="8" t="s">
        <v>6</v>
      </c>
      <c r="J26" s="10">
        <v>10149</v>
      </c>
      <c r="K26" s="10">
        <f>(I17^1.071)*(I19^0.507)*10^((0.969*I16)+10.82-(8.448 *I18^-0.0467 ))</f>
        <v>34377.138632788912</v>
      </c>
      <c r="L26" s="13">
        <f>J26/K26</f>
        <v>0.29522526899082535</v>
      </c>
    </row>
    <row r="27" spans="1:12" ht="15.75" thickBot="1" x14ac:dyDescent="0.3">
      <c r="A27" s="14">
        <v>0.2</v>
      </c>
      <c r="B27" s="15" t="s">
        <v>7</v>
      </c>
      <c r="C27" s="16">
        <v>4206.5</v>
      </c>
      <c r="D27" s="16">
        <f>(B17^0.988)*(B19^0.569)*10^((0.976*B16)+10.4-(7.605*B18^-0.0554))</f>
        <v>6446.313759054513</v>
      </c>
      <c r="E27" s="17">
        <f>C27/D27</f>
        <v>0.65254347790495559</v>
      </c>
      <c r="F27" s="24"/>
      <c r="H27" s="14">
        <v>0.2</v>
      </c>
      <c r="I27" s="15" t="s">
        <v>7</v>
      </c>
      <c r="J27" s="16">
        <v>17309</v>
      </c>
      <c r="K27" s="16">
        <f>(I17^0.988)*(I19^0.569)*10^((0.976*I16)+10.4-(7.605*I18^-0.0554))</f>
        <v>58415.370656011757</v>
      </c>
      <c r="L27" s="17">
        <f>J27/K27</f>
        <v>0.29630899890932494</v>
      </c>
    </row>
    <row r="28" spans="1:12" x14ac:dyDescent="0.25">
      <c r="G28" s="1"/>
      <c r="H28" s="1"/>
      <c r="I28" s="1"/>
      <c r="J28" s="1"/>
      <c r="K28" s="1"/>
      <c r="L28" s="1"/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D318A-03B2-4A88-9E8D-532CB87A90F5}">
  <dimension ref="A1:L27"/>
  <sheetViews>
    <sheetView tabSelected="1" workbookViewId="0">
      <selection activeCell="C12" sqref="C12"/>
    </sheetView>
  </sheetViews>
  <sheetFormatPr defaultRowHeight="15" x14ac:dyDescent="0.25"/>
  <cols>
    <col min="1" max="1" width="21.5703125" style="2" bestFit="1" customWidth="1"/>
    <col min="2" max="2" width="9.140625" style="2"/>
    <col min="3" max="3" width="17.7109375" style="2" customWidth="1"/>
    <col min="4" max="4" width="16.85546875" style="2" customWidth="1"/>
    <col min="5" max="6" width="18.140625" style="2" customWidth="1"/>
    <col min="7" max="7" width="9.140625" style="2"/>
    <col min="8" max="8" width="21.5703125" style="2" customWidth="1"/>
    <col min="9" max="9" width="11.28515625" style="2" customWidth="1"/>
    <col min="10" max="10" width="20.42578125" style="2" customWidth="1"/>
    <col min="11" max="11" width="18" style="2" customWidth="1"/>
    <col min="12" max="12" width="21.42578125" style="2" customWidth="1"/>
    <col min="13" max="16384" width="9.140625" style="2"/>
  </cols>
  <sheetData>
    <row r="1" spans="1:12" x14ac:dyDescent="0.25">
      <c r="A1" s="2" t="s">
        <v>31</v>
      </c>
      <c r="H1" s="2" t="s">
        <v>30</v>
      </c>
    </row>
    <row r="2" spans="1:12" x14ac:dyDescent="0.25">
      <c r="A2" s="22" t="s">
        <v>8</v>
      </c>
      <c r="B2" s="25">
        <v>-0.15887875312695551</v>
      </c>
      <c r="H2" s="22" t="s">
        <v>8</v>
      </c>
      <c r="I2" s="25">
        <v>-0.157</v>
      </c>
    </row>
    <row r="3" spans="1:12" ht="30" x14ac:dyDescent="0.25">
      <c r="A3" s="22" t="s">
        <v>9</v>
      </c>
      <c r="B3" s="3">
        <v>18.681170226156453</v>
      </c>
      <c r="H3" s="22" t="s">
        <v>9</v>
      </c>
      <c r="I3" s="3">
        <v>19.885260865292707</v>
      </c>
    </row>
    <row r="4" spans="1:12" x14ac:dyDescent="0.25">
      <c r="A4" s="21" t="s">
        <v>10</v>
      </c>
      <c r="B4" s="3">
        <v>1256.361339</v>
      </c>
      <c r="H4" s="21" t="s">
        <v>10</v>
      </c>
      <c r="I4" s="2">
        <v>137.73593600000001</v>
      </c>
    </row>
    <row r="5" spans="1:12" x14ac:dyDescent="0.25">
      <c r="A5" s="21" t="s">
        <v>11</v>
      </c>
      <c r="B5" s="2">
        <v>1.4859999999999999E-3</v>
      </c>
      <c r="H5" s="21" t="s">
        <v>11</v>
      </c>
      <c r="I5" s="2">
        <v>1.4859999999999999E-3</v>
      </c>
    </row>
    <row r="6" spans="1:12" ht="15.75" thickBot="1" x14ac:dyDescent="0.3"/>
    <row r="7" spans="1:12" x14ac:dyDescent="0.25">
      <c r="A7" s="5"/>
      <c r="B7" s="6"/>
      <c r="C7" s="31" t="s">
        <v>22</v>
      </c>
      <c r="D7" s="6"/>
      <c r="E7" s="7"/>
      <c r="F7" s="1"/>
      <c r="H7" s="5"/>
      <c r="I7" s="6"/>
      <c r="J7" s="26" t="s">
        <v>21</v>
      </c>
      <c r="K7" s="6"/>
      <c r="L7" s="7"/>
    </row>
    <row r="8" spans="1:12" ht="45" x14ac:dyDescent="0.25">
      <c r="A8" s="18" t="s">
        <v>0</v>
      </c>
      <c r="B8" s="9" t="s">
        <v>1</v>
      </c>
      <c r="C8" s="9" t="s">
        <v>13</v>
      </c>
      <c r="D8" s="9" t="s">
        <v>14</v>
      </c>
      <c r="E8" s="12" t="s">
        <v>2</v>
      </c>
      <c r="F8" s="22"/>
      <c r="H8" s="18" t="s">
        <v>0</v>
      </c>
      <c r="I8" s="9" t="s">
        <v>1</v>
      </c>
      <c r="J8" s="9" t="s">
        <v>13</v>
      </c>
      <c r="K8" s="9" t="s">
        <v>14</v>
      </c>
      <c r="L8" s="12" t="s">
        <v>2</v>
      </c>
    </row>
    <row r="9" spans="1:12" x14ac:dyDescent="0.25">
      <c r="A9" s="20">
        <v>10</v>
      </c>
      <c r="B9" s="19" t="s">
        <v>3</v>
      </c>
      <c r="C9" s="10">
        <v>4254.6000000000004</v>
      </c>
      <c r="D9" s="10">
        <f>(B3^1.203)*(B5^0.403)*10^((0.918*B2)+13.62-(11.97*B4^-0.0289))</f>
        <v>13323.773200978407</v>
      </c>
      <c r="E9" s="13">
        <f>C9/D9</f>
        <v>0.3193239584480147</v>
      </c>
      <c r="F9" s="24"/>
      <c r="H9" s="20">
        <v>10</v>
      </c>
      <c r="I9" s="19" t="s">
        <v>3</v>
      </c>
      <c r="J9" s="10">
        <v>638.79</v>
      </c>
      <c r="K9" s="10">
        <f>(I3^1.203)*(I5^0.403)*10^((0.918*I2)+13.62-(11.97*I4^-0.0289))</f>
        <v>3284.4176822190034</v>
      </c>
      <c r="L9" s="13">
        <f>J9/K9</f>
        <v>0.19449109760255084</v>
      </c>
    </row>
    <row r="10" spans="1:12" x14ac:dyDescent="0.25">
      <c r="A10" s="11">
        <v>4</v>
      </c>
      <c r="B10" s="8" t="s">
        <v>4</v>
      </c>
      <c r="C10" s="10">
        <v>10158</v>
      </c>
      <c r="D10" s="10">
        <f>(B3^1.14)*(B5^0.446)*10^((0.945*B2)+11.79-(9.819*B4^-0.0374))</f>
        <v>20369.275690801569</v>
      </c>
      <c r="E10" s="13">
        <f>C10/D10</f>
        <v>0.49869225367631437</v>
      </c>
      <c r="F10" s="24"/>
      <c r="H10" s="11">
        <v>4</v>
      </c>
      <c r="I10" s="8" t="s">
        <v>4</v>
      </c>
      <c r="J10" s="10">
        <v>991.59</v>
      </c>
      <c r="K10" s="10">
        <f>(I3^1.14)*(I5^0.446)*10^((0.945*I2)+11.79-(9.819*I4^-0.0374))</f>
        <v>4938.5506116402221</v>
      </c>
      <c r="L10" s="13">
        <f>J10/K10</f>
        <v>0.20078563084132633</v>
      </c>
    </row>
    <row r="11" spans="1:12" x14ac:dyDescent="0.25">
      <c r="A11" s="11">
        <v>2</v>
      </c>
      <c r="B11" s="8" t="s">
        <v>5</v>
      </c>
      <c r="C11" s="10">
        <v>8024.1</v>
      </c>
      <c r="D11" s="10">
        <f>(B3^1.105)*(B5^0.476 )*10^((0.961*B2)+11.17-(8.997*B4^-0.0424 ))</f>
        <v>26793.835474127893</v>
      </c>
      <c r="E11" s="13">
        <f>C11/D11</f>
        <v>0.29947560168263576</v>
      </c>
      <c r="F11" s="24"/>
      <c r="H11" s="11">
        <v>2</v>
      </c>
      <c r="I11" s="8" t="s">
        <v>5</v>
      </c>
      <c r="J11" s="10">
        <v>1355.1</v>
      </c>
      <c r="K11" s="10">
        <f>(I3^1.105)*(I5^0.476 )*10^((0.961*I2)+11.17-(8.997*I4^-0.0424 ))</f>
        <v>6405.4360628234681</v>
      </c>
      <c r="L11" s="13">
        <f>J11/K11</f>
        <v>0.21155468366390687</v>
      </c>
    </row>
    <row r="12" spans="1:12" x14ac:dyDescent="0.25">
      <c r="A12" s="11">
        <v>1</v>
      </c>
      <c r="B12" s="8" t="s">
        <v>6</v>
      </c>
      <c r="C12" s="30">
        <v>6255.9</v>
      </c>
      <c r="D12" s="10">
        <f>(B3^1.071)*(B5^0.507)*10^((0.969*B2)+10.82-(8.448 *B4^-0.0467 ))</f>
        <v>34687.501301552176</v>
      </c>
      <c r="E12" s="13">
        <f>C12/D12</f>
        <v>0.18035026350312711</v>
      </c>
      <c r="F12" s="24"/>
      <c r="H12" s="11">
        <v>1</v>
      </c>
      <c r="I12" s="8" t="s">
        <v>6</v>
      </c>
      <c r="J12" s="10">
        <v>1819</v>
      </c>
      <c r="K12" s="10">
        <f>(I3^1.071)*(I5^0.507)*10^((0.969*I2)+10.82-(8.448 *I4^-0.0467 ))</f>
        <v>8178.5620601584087</v>
      </c>
      <c r="L12" s="13">
        <f>J12/K12</f>
        <v>0.22241073511701984</v>
      </c>
    </row>
    <row r="13" spans="1:12" ht="15.75" thickBot="1" x14ac:dyDescent="0.3">
      <c r="A13" s="14">
        <v>0.2</v>
      </c>
      <c r="B13" s="15" t="s">
        <v>7</v>
      </c>
      <c r="C13" s="16">
        <v>17357</v>
      </c>
      <c r="D13" s="16">
        <f>(B3^0.988)*(B5^0.569)*10^((0.976*B2)+10.4-(7.605*B4^-0.0554))</f>
        <v>58929.049026531575</v>
      </c>
      <c r="E13" s="17">
        <f>C13/D13</f>
        <v>0.29454064314164263</v>
      </c>
      <c r="F13" s="24"/>
      <c r="H13" s="14">
        <v>0.2</v>
      </c>
      <c r="I13" s="15" t="s">
        <v>7</v>
      </c>
      <c r="J13" s="16">
        <v>3336.9</v>
      </c>
      <c r="K13" s="16">
        <f>(I3^0.988)*(I5^0.569)*10^((0.976*I2)+10.4-(7.605*I4^-0.0554))</f>
        <v>13542.419197970303</v>
      </c>
      <c r="L13" s="17">
        <f>J13/K13</f>
        <v>0.24640353774457999</v>
      </c>
    </row>
    <row r="15" spans="1:12" x14ac:dyDescent="0.25">
      <c r="A15" s="2" t="s">
        <v>29</v>
      </c>
    </row>
    <row r="16" spans="1:12" x14ac:dyDescent="0.25">
      <c r="A16" s="22" t="s">
        <v>8</v>
      </c>
      <c r="B16" s="25">
        <v>-0.15826712493270831</v>
      </c>
    </row>
    <row r="17" spans="1:12" ht="30" x14ac:dyDescent="0.25">
      <c r="A17" s="22" t="s">
        <v>9</v>
      </c>
      <c r="B17" s="3">
        <v>18.8751287027399</v>
      </c>
    </row>
    <row r="18" spans="1:12" x14ac:dyDescent="0.25">
      <c r="A18" s="21" t="s">
        <v>10</v>
      </c>
      <c r="B18" s="2">
        <v>1514.243264</v>
      </c>
      <c r="G18" s="1"/>
      <c r="H18" s="1"/>
      <c r="I18" s="1"/>
      <c r="J18" s="1"/>
      <c r="K18" s="1"/>
      <c r="L18" s="1"/>
    </row>
    <row r="19" spans="1:12" x14ac:dyDescent="0.25">
      <c r="A19" s="21" t="s">
        <v>11</v>
      </c>
      <c r="B19" s="2">
        <v>1.413E-3</v>
      </c>
    </row>
    <row r="20" spans="1:12" ht="15.75" thickBot="1" x14ac:dyDescent="0.3"/>
    <row r="21" spans="1:12" x14ac:dyDescent="0.25">
      <c r="A21" s="5"/>
      <c r="B21" s="6"/>
      <c r="C21" s="31" t="s">
        <v>23</v>
      </c>
      <c r="D21" s="6"/>
      <c r="E21" s="7"/>
    </row>
    <row r="22" spans="1:12" ht="45" x14ac:dyDescent="0.25">
      <c r="A22" s="18" t="s">
        <v>0</v>
      </c>
      <c r="B22" s="9" t="s">
        <v>1</v>
      </c>
      <c r="C22" s="9" t="s">
        <v>13</v>
      </c>
      <c r="D22" s="9" t="s">
        <v>14</v>
      </c>
      <c r="E22" s="12" t="s">
        <v>2</v>
      </c>
    </row>
    <row r="23" spans="1:12" x14ac:dyDescent="0.25">
      <c r="A23" s="20">
        <v>10</v>
      </c>
      <c r="B23" s="19" t="s">
        <v>3</v>
      </c>
      <c r="C23" s="10">
        <v>4239</v>
      </c>
      <c r="D23" s="10">
        <f>(B17^1.203)*(B19^0.403)*10^((0.918*B16)+13.62-(11.97*B18^-0.0289))</f>
        <v>14934.001180997169</v>
      </c>
      <c r="E23" s="13">
        <f>C23/D23</f>
        <v>0.28384891286830305</v>
      </c>
    </row>
    <row r="24" spans="1:12" x14ac:dyDescent="0.25">
      <c r="A24" s="11">
        <v>4</v>
      </c>
      <c r="B24" s="8" t="s">
        <v>4</v>
      </c>
      <c r="C24" s="10">
        <v>6290.5</v>
      </c>
      <c r="D24" s="10">
        <f>(B17^1.14)*(B19^0.446)*10^((0.945*B16)+11.79-(9.819*B18^-0.0374))</f>
        <v>22762.949947455338</v>
      </c>
      <c r="E24" s="13">
        <f>C24/D24</f>
        <v>0.27634818925142052</v>
      </c>
    </row>
    <row r="25" spans="1:12" x14ac:dyDescent="0.25">
      <c r="A25" s="11">
        <v>2</v>
      </c>
      <c r="B25" s="8" t="s">
        <v>5</v>
      </c>
      <c r="C25" s="10">
        <v>8156.9</v>
      </c>
      <c r="D25" s="10">
        <f>(B17^1.105)*(B19^0.476 )*10^((0.961*B16)+11.17-(8.997*B18^-0.0424 ))</f>
        <v>29893.998561494725</v>
      </c>
      <c r="E25" s="13">
        <f>C25/D25</f>
        <v>0.27286078786752133</v>
      </c>
    </row>
    <row r="26" spans="1:12" x14ac:dyDescent="0.25">
      <c r="A26" s="11">
        <v>1</v>
      </c>
      <c r="B26" s="8" t="s">
        <v>6</v>
      </c>
      <c r="C26" s="10">
        <v>10425</v>
      </c>
      <c r="D26" s="10">
        <f>(B17^1.071)*(B19^0.507)*10^((0.969*B16)+10.82-(8.448 *B18^-0.0467 ))</f>
        <v>38639.376628013975</v>
      </c>
      <c r="E26" s="13">
        <f>C26/D26</f>
        <v>0.26980248931971018</v>
      </c>
    </row>
    <row r="27" spans="1:12" ht="15.75" thickBot="1" x14ac:dyDescent="0.3">
      <c r="A27" s="14">
        <v>0.2</v>
      </c>
      <c r="B27" s="15" t="s">
        <v>7</v>
      </c>
      <c r="C27" s="16">
        <v>18030</v>
      </c>
      <c r="D27" s="16">
        <f>(B17^0.988)*(B19^0.569)*10^((0.976*B16)+10.4-(7.605*B18^-0.0554))</f>
        <v>65404.920241364205</v>
      </c>
      <c r="E27" s="17">
        <f>C27/D27</f>
        <v>0.27566733410061162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Regression_HUC01</vt:lpstr>
      <vt:lpstr>Regression_HUC02</vt:lpstr>
      <vt:lpstr>Regression_HUC03</vt:lpstr>
      <vt:lpstr>Regression_HUC04</vt:lpstr>
      <vt:lpstr>Regression_HUC05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BEB</dc:creator>
  <cp:lastModifiedBy>BEB</cp:lastModifiedBy>
  <dcterms:created xsi:type="dcterms:W3CDTF">2022-01-21T22:06:46Z</dcterms:created>
  <dcterms:modified xsi:type="dcterms:W3CDTF">2022-05-09T13:24:42Z</dcterms:modified>
</cp:coreProperties>
</file>